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fs\Javna naročila evidenca\Naročila 2021\Javna narocila 2025\30_Embalaža, reagenti, kemikalije, farm.subst., neg.kozm\RD\"/>
    </mc:Choice>
  </mc:AlternateContent>
  <xr:revisionPtr revIDLastSave="0" documentId="13_ncr:1_{49CF5E71-9E3E-42A9-9D5E-12930AF4B849}" xr6:coauthVersionLast="47" xr6:coauthVersionMax="47" xr10:uidLastSave="{00000000-0000-0000-0000-000000000000}"/>
  <bookViews>
    <workbookView xWindow="-120" yWindow="-120" windowWidth="29040" windowHeight="17520" tabRatio="457" xr2:uid="{00000000-000D-0000-FFFF-FFFF00000000}"/>
  </bookViews>
  <sheets>
    <sheet name="embalaža,reagenti,.._2025" sheetId="1" r:id="rId1"/>
  </sheets>
  <definedNames>
    <definedName name="__xlnm.Print_Titles">'embalaža,reagenti,.._2025'!$16:$16</definedName>
    <definedName name="_xlnm._FilterDatabase" localSheetId="0" hidden="1">'embalaža,reagenti,.._2025'!$A$16:$Q$122</definedName>
    <definedName name="_xlnm.Print_Titles" localSheetId="0">'embalaža,reagenti,.._2025'!$16:$16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76" i="1" l="1"/>
  <c r="M676" i="1" s="1"/>
  <c r="H674" i="1"/>
  <c r="M674" i="1" s="1"/>
  <c r="H672" i="1"/>
  <c r="M672" i="1" s="1"/>
  <c r="H670" i="1"/>
  <c r="M670" i="1" s="1"/>
  <c r="H668" i="1"/>
  <c r="M668" i="1" s="1"/>
  <c r="H666" i="1"/>
  <c r="M666" i="1" s="1"/>
  <c r="H664" i="1"/>
  <c r="M664" i="1" s="1"/>
  <c r="H662" i="1"/>
  <c r="M662" i="1" s="1"/>
  <c r="H660" i="1"/>
  <c r="N660" i="1" s="1"/>
  <c r="N661" i="1" s="1"/>
  <c r="H658" i="1"/>
  <c r="N658" i="1" s="1"/>
  <c r="N659" i="1" s="1"/>
  <c r="H656" i="1"/>
  <c r="M656" i="1" s="1"/>
  <c r="H654" i="1"/>
  <c r="N654" i="1" s="1"/>
  <c r="N655" i="1" s="1"/>
  <c r="H652" i="1"/>
  <c r="N652" i="1" s="1"/>
  <c r="N653" i="1" s="1"/>
  <c r="H650" i="1"/>
  <c r="M650" i="1" s="1"/>
  <c r="H648" i="1"/>
  <c r="N648" i="1" s="1"/>
  <c r="N649" i="1" s="1"/>
  <c r="H646" i="1"/>
  <c r="M646" i="1" s="1"/>
  <c r="H644" i="1"/>
  <c r="M644" i="1" s="1"/>
  <c r="H642" i="1"/>
  <c r="M642" i="1" s="1"/>
  <c r="H640" i="1"/>
  <c r="M640" i="1" s="1"/>
  <c r="H638" i="1"/>
  <c r="M638" i="1" s="1"/>
  <c r="M639" i="1" s="1"/>
  <c r="H636" i="1"/>
  <c r="N636" i="1" s="1"/>
  <c r="N637" i="1" s="1"/>
  <c r="H634" i="1"/>
  <c r="N634" i="1" s="1"/>
  <c r="N635" i="1" s="1"/>
  <c r="H632" i="1"/>
  <c r="M632" i="1" s="1"/>
  <c r="M633" i="1" s="1"/>
  <c r="H623" i="1"/>
  <c r="M623" i="1" s="1"/>
  <c r="H621" i="1"/>
  <c r="M621" i="1" s="1"/>
  <c r="M622" i="1" s="1"/>
  <c r="H619" i="1"/>
  <c r="M619" i="1" s="1"/>
  <c r="M620" i="1" s="1"/>
  <c r="H617" i="1"/>
  <c r="M617" i="1" s="1"/>
  <c r="M618" i="1" s="1"/>
  <c r="H615" i="1"/>
  <c r="M615" i="1" s="1"/>
  <c r="M616" i="1" s="1"/>
  <c r="H613" i="1"/>
  <c r="M613" i="1" s="1"/>
  <c r="M614" i="1" s="1"/>
  <c r="H611" i="1"/>
  <c r="M611" i="1" s="1"/>
  <c r="M612" i="1" s="1"/>
  <c r="H609" i="1"/>
  <c r="N609" i="1" s="1"/>
  <c r="N610" i="1" s="1"/>
  <c r="H605" i="1"/>
  <c r="M605" i="1" s="1"/>
  <c r="M606" i="1" s="1"/>
  <c r="H607" i="1"/>
  <c r="M607" i="1" s="1"/>
  <c r="M608" i="1" s="1"/>
  <c r="H603" i="1"/>
  <c r="M603" i="1" s="1"/>
  <c r="H602" i="1"/>
  <c r="M602" i="1" s="1"/>
  <c r="H600" i="1"/>
  <c r="M600" i="1" s="1"/>
  <c r="M601" i="1" s="1"/>
  <c r="H598" i="1"/>
  <c r="M598" i="1" s="1"/>
  <c r="M599" i="1" s="1"/>
  <c r="H596" i="1"/>
  <c r="M596" i="1" s="1"/>
  <c r="M597" i="1" s="1"/>
  <c r="H594" i="1"/>
  <c r="H592" i="1"/>
  <c r="M592" i="1" s="1"/>
  <c r="M593" i="1" s="1"/>
  <c r="H590" i="1"/>
  <c r="M590" i="1" s="1"/>
  <c r="M591" i="1" s="1"/>
  <c r="H588" i="1"/>
  <c r="N588" i="1" s="1"/>
  <c r="N589" i="1" s="1"/>
  <c r="H586" i="1"/>
  <c r="N586" i="1" s="1"/>
  <c r="N587" i="1" s="1"/>
  <c r="H584" i="1"/>
  <c r="M584" i="1" s="1"/>
  <c r="M585" i="1" s="1"/>
  <c r="H582" i="1"/>
  <c r="N582" i="1" s="1"/>
  <c r="N583" i="1" s="1"/>
  <c r="H580" i="1"/>
  <c r="M580" i="1" s="1"/>
  <c r="M581" i="1" s="1"/>
  <c r="H578" i="1"/>
  <c r="M578" i="1" s="1"/>
  <c r="M579" i="1" s="1"/>
  <c r="H576" i="1"/>
  <c r="M576" i="1" s="1"/>
  <c r="M577" i="1" s="1"/>
  <c r="H574" i="1"/>
  <c r="M574" i="1" s="1"/>
  <c r="M575" i="1" s="1"/>
  <c r="H572" i="1"/>
  <c r="M572" i="1" s="1"/>
  <c r="M573" i="1" s="1"/>
  <c r="H570" i="1"/>
  <c r="M570" i="1" s="1"/>
  <c r="M571" i="1" s="1"/>
  <c r="H568" i="1"/>
  <c r="N568" i="1" s="1"/>
  <c r="N569" i="1" s="1"/>
  <c r="H566" i="1"/>
  <c r="M566" i="1" s="1"/>
  <c r="M567" i="1" s="1"/>
  <c r="H564" i="1"/>
  <c r="M564" i="1" s="1"/>
  <c r="M565" i="1" s="1"/>
  <c r="H562" i="1"/>
  <c r="M562" i="1" s="1"/>
  <c r="M563" i="1" s="1"/>
  <c r="H560" i="1"/>
  <c r="M560" i="1" s="1"/>
  <c r="M561" i="1" s="1"/>
  <c r="H558" i="1"/>
  <c r="N558" i="1" s="1"/>
  <c r="N559" i="1" s="1"/>
  <c r="H556" i="1"/>
  <c r="M556" i="1" s="1"/>
  <c r="M557" i="1" s="1"/>
  <c r="H554" i="1"/>
  <c r="N554" i="1" s="1"/>
  <c r="N555" i="1" s="1"/>
  <c r="H552" i="1"/>
  <c r="M552" i="1" s="1"/>
  <c r="M553" i="1" s="1"/>
  <c r="H550" i="1"/>
  <c r="M550" i="1" s="1"/>
  <c r="M551" i="1" s="1"/>
  <c r="H548" i="1"/>
  <c r="N548" i="1" s="1"/>
  <c r="N549" i="1" s="1"/>
  <c r="H546" i="1"/>
  <c r="H544" i="1"/>
  <c r="H542" i="1"/>
  <c r="M542" i="1" s="1"/>
  <c r="M543" i="1" s="1"/>
  <c r="H540" i="1"/>
  <c r="N540" i="1" s="1"/>
  <c r="N541" i="1" s="1"/>
  <c r="H538" i="1"/>
  <c r="N538" i="1" s="1"/>
  <c r="N539" i="1" s="1"/>
  <c r="H536" i="1"/>
  <c r="N536" i="1" s="1"/>
  <c r="N537" i="1" s="1"/>
  <c r="H534" i="1"/>
  <c r="M534" i="1" s="1"/>
  <c r="M535" i="1" s="1"/>
  <c r="H503" i="1"/>
  <c r="N503" i="1" s="1"/>
  <c r="N504" i="1" s="1"/>
  <c r="H501" i="1"/>
  <c r="N501" i="1" s="1"/>
  <c r="N502" i="1" s="1"/>
  <c r="H499" i="1"/>
  <c r="M499" i="1" s="1"/>
  <c r="H497" i="1"/>
  <c r="M497" i="1" s="1"/>
  <c r="H495" i="1"/>
  <c r="M495" i="1" s="1"/>
  <c r="H493" i="1"/>
  <c r="M493" i="1" s="1"/>
  <c r="H491" i="1"/>
  <c r="M491" i="1" s="1"/>
  <c r="H489" i="1"/>
  <c r="N489" i="1" s="1"/>
  <c r="N490" i="1" s="1"/>
  <c r="H487" i="1"/>
  <c r="N487" i="1" s="1"/>
  <c r="N488" i="1" s="1"/>
  <c r="H485" i="1"/>
  <c r="M485" i="1" s="1"/>
  <c r="H483" i="1"/>
  <c r="N483" i="1" s="1"/>
  <c r="N484" i="1" s="1"/>
  <c r="H481" i="1"/>
  <c r="M481" i="1" s="1"/>
  <c r="H479" i="1"/>
  <c r="M479" i="1" s="1"/>
  <c r="H477" i="1"/>
  <c r="M477" i="1" s="1"/>
  <c r="H475" i="1"/>
  <c r="N475" i="1" s="1"/>
  <c r="N476" i="1" s="1"/>
  <c r="H473" i="1"/>
  <c r="M473" i="1" s="1"/>
  <c r="H471" i="1"/>
  <c r="M471" i="1" s="1"/>
  <c r="H469" i="1"/>
  <c r="M469" i="1" s="1"/>
  <c r="H467" i="1"/>
  <c r="N467" i="1" s="1"/>
  <c r="N468" i="1" s="1"/>
  <c r="H465" i="1"/>
  <c r="N465" i="1" s="1"/>
  <c r="N466" i="1" s="1"/>
  <c r="H463" i="1"/>
  <c r="N463" i="1" s="1"/>
  <c r="N464" i="1" s="1"/>
  <c r="H461" i="1"/>
  <c r="M461" i="1" s="1"/>
  <c r="H459" i="1"/>
  <c r="N459" i="1" s="1"/>
  <c r="N460" i="1" s="1"/>
  <c r="H457" i="1"/>
  <c r="N457" i="1" s="1"/>
  <c r="N458" i="1" s="1"/>
  <c r="H455" i="1"/>
  <c r="M455" i="1" s="1"/>
  <c r="H453" i="1"/>
  <c r="M453" i="1" s="1"/>
  <c r="H451" i="1"/>
  <c r="N451" i="1" s="1"/>
  <c r="N452" i="1" s="1"/>
  <c r="H449" i="1"/>
  <c r="N449" i="1" s="1"/>
  <c r="N450" i="1" s="1"/>
  <c r="H447" i="1"/>
  <c r="N447" i="1" s="1"/>
  <c r="N448" i="1" s="1"/>
  <c r="H445" i="1"/>
  <c r="M445" i="1" s="1"/>
  <c r="H443" i="1"/>
  <c r="N443" i="1" s="1"/>
  <c r="N444" i="1" s="1"/>
  <c r="H441" i="1"/>
  <c r="N441" i="1" s="1"/>
  <c r="N442" i="1" s="1"/>
  <c r="H439" i="1"/>
  <c r="N439" i="1" s="1"/>
  <c r="N440" i="1" s="1"/>
  <c r="H437" i="1"/>
  <c r="N437" i="1" s="1"/>
  <c r="N438" i="1" s="1"/>
  <c r="H435" i="1"/>
  <c r="N435" i="1" s="1"/>
  <c r="N436" i="1" s="1"/>
  <c r="H433" i="1"/>
  <c r="N433" i="1" s="1"/>
  <c r="N434" i="1" s="1"/>
  <c r="H431" i="1"/>
  <c r="N431" i="1" s="1"/>
  <c r="N432" i="1" s="1"/>
  <c r="H429" i="1"/>
  <c r="N429" i="1" s="1"/>
  <c r="N430" i="1" s="1"/>
  <c r="H427" i="1"/>
  <c r="N427" i="1" s="1"/>
  <c r="N428" i="1" s="1"/>
  <c r="H425" i="1"/>
  <c r="M425" i="1" s="1"/>
  <c r="H423" i="1"/>
  <c r="M423" i="1" s="1"/>
  <c r="H421" i="1"/>
  <c r="M421" i="1" s="1"/>
  <c r="H419" i="1"/>
  <c r="M419" i="1" s="1"/>
  <c r="H417" i="1"/>
  <c r="M417" i="1" s="1"/>
  <c r="H415" i="1"/>
  <c r="M415" i="1" s="1"/>
  <c r="H413" i="1"/>
  <c r="M413" i="1" s="1"/>
  <c r="H411" i="1"/>
  <c r="N411" i="1" s="1"/>
  <c r="N412" i="1" s="1"/>
  <c r="H409" i="1"/>
  <c r="N409" i="1" s="1"/>
  <c r="N410" i="1" s="1"/>
  <c r="H407" i="1"/>
  <c r="N407" i="1" s="1"/>
  <c r="N408" i="1" s="1"/>
  <c r="H405" i="1"/>
  <c r="N405" i="1" s="1"/>
  <c r="N406" i="1" s="1"/>
  <c r="H403" i="1"/>
  <c r="N403" i="1" s="1"/>
  <c r="N404" i="1" s="1"/>
  <c r="H401" i="1"/>
  <c r="N401" i="1" s="1"/>
  <c r="N402" i="1" s="1"/>
  <c r="H399" i="1"/>
  <c r="N399" i="1" s="1"/>
  <c r="N400" i="1" s="1"/>
  <c r="H397" i="1"/>
  <c r="N397" i="1" s="1"/>
  <c r="N398" i="1" s="1"/>
  <c r="H395" i="1"/>
  <c r="N395" i="1" s="1"/>
  <c r="N396" i="1" s="1"/>
  <c r="H393" i="1"/>
  <c r="N393" i="1" s="1"/>
  <c r="N394" i="1" s="1"/>
  <c r="H391" i="1"/>
  <c r="N391" i="1" s="1"/>
  <c r="N392" i="1" s="1"/>
  <c r="H389" i="1"/>
  <c r="N389" i="1" s="1"/>
  <c r="N390" i="1" s="1"/>
  <c r="H387" i="1"/>
  <c r="N387" i="1" s="1"/>
  <c r="N388" i="1" s="1"/>
  <c r="H385" i="1"/>
  <c r="N385" i="1" s="1"/>
  <c r="N386" i="1" s="1"/>
  <c r="H383" i="1"/>
  <c r="N383" i="1" s="1"/>
  <c r="N384" i="1" s="1"/>
  <c r="H381" i="1"/>
  <c r="M381" i="1" s="1"/>
  <c r="H379" i="1"/>
  <c r="M379" i="1" s="1"/>
  <c r="H377" i="1"/>
  <c r="M377" i="1" s="1"/>
  <c r="H375" i="1"/>
  <c r="N375" i="1" s="1"/>
  <c r="N376" i="1" s="1"/>
  <c r="H373" i="1"/>
  <c r="N373" i="1" s="1"/>
  <c r="N374" i="1" s="1"/>
  <c r="H371" i="1"/>
  <c r="N371" i="1" s="1"/>
  <c r="N372" i="1" s="1"/>
  <c r="H369" i="1"/>
  <c r="M369" i="1" s="1"/>
  <c r="H367" i="1"/>
  <c r="N367" i="1" s="1"/>
  <c r="N368" i="1" s="1"/>
  <c r="H365" i="1"/>
  <c r="N365" i="1" s="1"/>
  <c r="N366" i="1" s="1"/>
  <c r="H363" i="1"/>
  <c r="M363" i="1" s="1"/>
  <c r="H361" i="1"/>
  <c r="M361" i="1" s="1"/>
  <c r="H359" i="1"/>
  <c r="M359" i="1" s="1"/>
  <c r="H357" i="1"/>
  <c r="M357" i="1" s="1"/>
  <c r="H355" i="1"/>
  <c r="N355" i="1" s="1"/>
  <c r="N356" i="1" s="1"/>
  <c r="H353" i="1"/>
  <c r="M353" i="1" s="1"/>
  <c r="H351" i="1"/>
  <c r="M351" i="1" s="1"/>
  <c r="H349" i="1"/>
  <c r="N349" i="1" s="1"/>
  <c r="N350" i="1" s="1"/>
  <c r="H347" i="1"/>
  <c r="N347" i="1" s="1"/>
  <c r="N348" i="1" s="1"/>
  <c r="H345" i="1"/>
  <c r="M345" i="1" s="1"/>
  <c r="H343" i="1"/>
  <c r="N343" i="1" s="1"/>
  <c r="N344" i="1" s="1"/>
  <c r="H341" i="1"/>
  <c r="N341" i="1" s="1"/>
  <c r="N342" i="1" s="1"/>
  <c r="H339" i="1"/>
  <c r="N339" i="1" s="1"/>
  <c r="N340" i="1" s="1"/>
  <c r="H337" i="1"/>
  <c r="N337" i="1" s="1"/>
  <c r="N338" i="1" s="1"/>
  <c r="H335" i="1"/>
  <c r="M335" i="1" s="1"/>
  <c r="H333" i="1"/>
  <c r="M333" i="1" s="1"/>
  <c r="H331" i="1"/>
  <c r="N331" i="1" s="1"/>
  <c r="N332" i="1" s="1"/>
  <c r="H329" i="1"/>
  <c r="M329" i="1" s="1"/>
  <c r="H327" i="1"/>
  <c r="M327" i="1" s="1"/>
  <c r="H325" i="1"/>
  <c r="M325" i="1" s="1"/>
  <c r="H323" i="1"/>
  <c r="M323" i="1" s="1"/>
  <c r="H321" i="1"/>
  <c r="N321" i="1" s="1"/>
  <c r="N322" i="1" s="1"/>
  <c r="H319" i="1"/>
  <c r="N319" i="1" s="1"/>
  <c r="N320" i="1" s="1"/>
  <c r="H317" i="1"/>
  <c r="M317" i="1" s="1"/>
  <c r="H315" i="1"/>
  <c r="N315" i="1" s="1"/>
  <c r="N316" i="1" s="1"/>
  <c r="H313" i="1"/>
  <c r="N313" i="1" s="1"/>
  <c r="N314" i="1" s="1"/>
  <c r="H311" i="1"/>
  <c r="N311" i="1" s="1"/>
  <c r="N312" i="1" s="1"/>
  <c r="H309" i="1"/>
  <c r="N309" i="1" s="1"/>
  <c r="N310" i="1" s="1"/>
  <c r="H307" i="1"/>
  <c r="N307" i="1" s="1"/>
  <c r="N308" i="1" s="1"/>
  <c r="H305" i="1"/>
  <c r="M305" i="1" s="1"/>
  <c r="H303" i="1"/>
  <c r="M303" i="1" s="1"/>
  <c r="H301" i="1"/>
  <c r="N301" i="1" s="1"/>
  <c r="N302" i="1" s="1"/>
  <c r="H299" i="1"/>
  <c r="N299" i="1" s="1"/>
  <c r="N300" i="1" s="1"/>
  <c r="H297" i="1"/>
  <c r="N297" i="1" s="1"/>
  <c r="N298" i="1" s="1"/>
  <c r="H295" i="1"/>
  <c r="N295" i="1" s="1"/>
  <c r="N296" i="1" s="1"/>
  <c r="H293" i="1"/>
  <c r="M293" i="1" s="1"/>
  <c r="H291" i="1"/>
  <c r="N291" i="1" s="1"/>
  <c r="N292" i="1" s="1"/>
  <c r="H289" i="1"/>
  <c r="N289" i="1" s="1"/>
  <c r="N290" i="1" s="1"/>
  <c r="H287" i="1"/>
  <c r="M287" i="1" s="1"/>
  <c r="H285" i="1"/>
  <c r="M285" i="1" s="1"/>
  <c r="H283" i="1"/>
  <c r="N283" i="1" s="1"/>
  <c r="N284" i="1" s="1"/>
  <c r="H281" i="1"/>
  <c r="N281" i="1" s="1"/>
  <c r="N282" i="1" s="1"/>
  <c r="H279" i="1"/>
  <c r="N279" i="1" s="1"/>
  <c r="N280" i="1" s="1"/>
  <c r="H277" i="1"/>
  <c r="M277" i="1" s="1"/>
  <c r="H275" i="1"/>
  <c r="M275" i="1" s="1"/>
  <c r="H273" i="1"/>
  <c r="N273" i="1" s="1"/>
  <c r="N274" i="1" s="1"/>
  <c r="H271" i="1"/>
  <c r="N271" i="1" s="1"/>
  <c r="N272" i="1" s="1"/>
  <c r="H269" i="1"/>
  <c r="N269" i="1" s="1"/>
  <c r="N270" i="1" s="1"/>
  <c r="H267" i="1"/>
  <c r="M267" i="1" s="1"/>
  <c r="H265" i="1"/>
  <c r="M265" i="1" s="1"/>
  <c r="H263" i="1"/>
  <c r="N263" i="1" s="1"/>
  <c r="N264" i="1" s="1"/>
  <c r="H261" i="1"/>
  <c r="N261" i="1" s="1"/>
  <c r="N262" i="1" s="1"/>
  <c r="H259" i="1"/>
  <c r="N259" i="1" s="1"/>
  <c r="N260" i="1" s="1"/>
  <c r="H257" i="1"/>
  <c r="M257" i="1" s="1"/>
  <c r="H255" i="1"/>
  <c r="M255" i="1" s="1"/>
  <c r="H253" i="1"/>
  <c r="M253" i="1" s="1"/>
  <c r="H251" i="1"/>
  <c r="M251" i="1" s="1"/>
  <c r="H249" i="1"/>
  <c r="N249" i="1" s="1"/>
  <c r="N250" i="1" s="1"/>
  <c r="H212" i="1"/>
  <c r="M212" i="1" s="1"/>
  <c r="H210" i="1"/>
  <c r="M210" i="1" s="1"/>
  <c r="H209" i="1"/>
  <c r="M209" i="1" s="1"/>
  <c r="H207" i="1"/>
  <c r="M207" i="1" s="1"/>
  <c r="H205" i="1"/>
  <c r="H204" i="1"/>
  <c r="H193" i="1"/>
  <c r="N193" i="1" s="1"/>
  <c r="H192" i="1"/>
  <c r="N192" i="1" s="1"/>
  <c r="H191" i="1"/>
  <c r="N191" i="1" s="1"/>
  <c r="H189" i="1"/>
  <c r="N189" i="1" s="1"/>
  <c r="H188" i="1"/>
  <c r="M188" i="1" s="1"/>
  <c r="H187" i="1"/>
  <c r="N187" i="1" s="1"/>
  <c r="H185" i="1"/>
  <c r="N185" i="1" s="1"/>
  <c r="N186" i="1" s="1"/>
  <c r="H183" i="1"/>
  <c r="M183" i="1" s="1"/>
  <c r="M184" i="1" s="1"/>
  <c r="H181" i="1"/>
  <c r="N181" i="1" s="1"/>
  <c r="N182" i="1" s="1"/>
  <c r="H179" i="1"/>
  <c r="N179" i="1" s="1"/>
  <c r="N180" i="1" s="1"/>
  <c r="H177" i="1"/>
  <c r="M177" i="1" s="1"/>
  <c r="M178" i="1" s="1"/>
  <c r="H175" i="1"/>
  <c r="N175" i="1" s="1"/>
  <c r="N176" i="1" s="1"/>
  <c r="H173" i="1"/>
  <c r="M173" i="1" s="1"/>
  <c r="M174" i="1" s="1"/>
  <c r="H171" i="1"/>
  <c r="M171" i="1" s="1"/>
  <c r="M172" i="1" s="1"/>
  <c r="H169" i="1"/>
  <c r="M169" i="1" s="1"/>
  <c r="M170" i="1" s="1"/>
  <c r="H167" i="1"/>
  <c r="N167" i="1" s="1"/>
  <c r="N168" i="1" s="1"/>
  <c r="H165" i="1"/>
  <c r="M165" i="1" s="1"/>
  <c r="M166" i="1" s="1"/>
  <c r="H163" i="1"/>
  <c r="M163" i="1" s="1"/>
  <c r="M164" i="1" s="1"/>
  <c r="H161" i="1"/>
  <c r="N161" i="1" s="1"/>
  <c r="N162" i="1" s="1"/>
  <c r="H159" i="1"/>
  <c r="M159" i="1" s="1"/>
  <c r="M160" i="1" s="1"/>
  <c r="H157" i="1"/>
  <c r="N157" i="1" s="1"/>
  <c r="N158" i="1" s="1"/>
  <c r="H155" i="1"/>
  <c r="M155" i="1" s="1"/>
  <c r="M156" i="1" s="1"/>
  <c r="H153" i="1"/>
  <c r="M153" i="1" s="1"/>
  <c r="M154" i="1" s="1"/>
  <c r="H151" i="1"/>
  <c r="M151" i="1" s="1"/>
  <c r="M152" i="1" s="1"/>
  <c r="H149" i="1"/>
  <c r="N149" i="1" s="1"/>
  <c r="N150" i="1" s="1"/>
  <c r="H147" i="1"/>
  <c r="M147" i="1" s="1"/>
  <c r="M148" i="1" s="1"/>
  <c r="H145" i="1"/>
  <c r="M145" i="1" s="1"/>
  <c r="M146" i="1" s="1"/>
  <c r="H143" i="1"/>
  <c r="M143" i="1" s="1"/>
  <c r="M144" i="1" s="1"/>
  <c r="H141" i="1"/>
  <c r="M141" i="1" s="1"/>
  <c r="M142" i="1" s="1"/>
  <c r="H139" i="1"/>
  <c r="M139" i="1" s="1"/>
  <c r="M140" i="1" s="1"/>
  <c r="H137" i="1"/>
  <c r="N137" i="1" s="1"/>
  <c r="N138" i="1" s="1"/>
  <c r="H121" i="1"/>
  <c r="N121" i="1" s="1"/>
  <c r="N122" i="1" s="1"/>
  <c r="H119" i="1"/>
  <c r="H117" i="1"/>
  <c r="N117" i="1" s="1"/>
  <c r="N118" i="1" s="1"/>
  <c r="H115" i="1"/>
  <c r="N115" i="1" s="1"/>
  <c r="N116" i="1" s="1"/>
  <c r="H113" i="1"/>
  <c r="N113" i="1" s="1"/>
  <c r="N114" i="1" s="1"/>
  <c r="H111" i="1"/>
  <c r="N111" i="1" s="1"/>
  <c r="N112" i="1" s="1"/>
  <c r="H109" i="1"/>
  <c r="N109" i="1" s="1"/>
  <c r="H108" i="1"/>
  <c r="N108" i="1" s="1"/>
  <c r="H106" i="1"/>
  <c r="N106" i="1" s="1"/>
  <c r="N107" i="1" s="1"/>
  <c r="H104" i="1"/>
  <c r="N104" i="1" s="1"/>
  <c r="N105" i="1" s="1"/>
  <c r="H102" i="1"/>
  <c r="N102" i="1" s="1"/>
  <c r="N103" i="1" s="1"/>
  <c r="H100" i="1"/>
  <c r="N100" i="1" s="1"/>
  <c r="N101" i="1" s="1"/>
  <c r="H98" i="1"/>
  <c r="N98" i="1" s="1"/>
  <c r="H97" i="1"/>
  <c r="N97" i="1" s="1"/>
  <c r="H96" i="1"/>
  <c r="N96" i="1" s="1"/>
  <c r="H94" i="1"/>
  <c r="N94" i="1" s="1"/>
  <c r="N95" i="1" s="1"/>
  <c r="H92" i="1"/>
  <c r="N92" i="1" s="1"/>
  <c r="H91" i="1"/>
  <c r="N91" i="1" s="1"/>
  <c r="H90" i="1"/>
  <c r="N90" i="1" s="1"/>
  <c r="H88" i="1"/>
  <c r="M88" i="1" s="1"/>
  <c r="H87" i="1"/>
  <c r="M87" i="1" s="1"/>
  <c r="H86" i="1"/>
  <c r="M86" i="1" s="1"/>
  <c r="H85" i="1"/>
  <c r="M85" i="1" s="1"/>
  <c r="H84" i="1"/>
  <c r="M84" i="1" s="1"/>
  <c r="H82" i="1"/>
  <c r="H81" i="1"/>
  <c r="N81" i="1" s="1"/>
  <c r="H79" i="1"/>
  <c r="N79" i="1" s="1"/>
  <c r="H78" i="1"/>
  <c r="N78" i="1" s="1"/>
  <c r="H76" i="1"/>
  <c r="N76" i="1" s="1"/>
  <c r="H75" i="1"/>
  <c r="N75" i="1" s="1"/>
  <c r="H74" i="1"/>
  <c r="N74" i="1" s="1"/>
  <c r="H73" i="1"/>
  <c r="N73" i="1" s="1"/>
  <c r="H71" i="1"/>
  <c r="N71" i="1" s="1"/>
  <c r="H70" i="1"/>
  <c r="N70" i="1" s="1"/>
  <c r="H69" i="1"/>
  <c r="N69" i="1" s="1"/>
  <c r="H68" i="1"/>
  <c r="N68" i="1" s="1"/>
  <c r="H66" i="1"/>
  <c r="N66" i="1" s="1"/>
  <c r="H65" i="1"/>
  <c r="N65" i="1" s="1"/>
  <c r="H64" i="1"/>
  <c r="N64" i="1" s="1"/>
  <c r="H63" i="1"/>
  <c r="N63" i="1" s="1"/>
  <c r="H62" i="1"/>
  <c r="N62" i="1" s="1"/>
  <c r="H61" i="1"/>
  <c r="N61" i="1" s="1"/>
  <c r="H60" i="1"/>
  <c r="N60" i="1" s="1"/>
  <c r="H59" i="1"/>
  <c r="N59" i="1" s="1"/>
  <c r="H58" i="1"/>
  <c r="N58" i="1" s="1"/>
  <c r="H57" i="1"/>
  <c r="N57" i="1" s="1"/>
  <c r="H56" i="1"/>
  <c r="N56" i="1" s="1"/>
  <c r="H55" i="1"/>
  <c r="N55" i="1" s="1"/>
  <c r="H54" i="1"/>
  <c r="N54" i="1" s="1"/>
  <c r="H53" i="1"/>
  <c r="N53" i="1" s="1"/>
  <c r="H52" i="1"/>
  <c r="N52" i="1" s="1"/>
  <c r="H51" i="1"/>
  <c r="N51" i="1" s="1"/>
  <c r="H49" i="1"/>
  <c r="N49" i="1" s="1"/>
  <c r="H48" i="1"/>
  <c r="N48" i="1" s="1"/>
  <c r="H46" i="1"/>
  <c r="N46" i="1" s="1"/>
  <c r="H45" i="1"/>
  <c r="N45" i="1" s="1"/>
  <c r="H44" i="1"/>
  <c r="N44" i="1" s="1"/>
  <c r="H42" i="1"/>
  <c r="N42" i="1" s="1"/>
  <c r="N43" i="1" s="1"/>
  <c r="H40" i="1"/>
  <c r="N40" i="1" s="1"/>
  <c r="H39" i="1"/>
  <c r="N39" i="1" s="1"/>
  <c r="H38" i="1"/>
  <c r="N38" i="1" s="1"/>
  <c r="H37" i="1"/>
  <c r="N37" i="1" s="1"/>
  <c r="H36" i="1"/>
  <c r="N36" i="1" s="1"/>
  <c r="H35" i="1"/>
  <c r="N35" i="1" s="1"/>
  <c r="H33" i="1"/>
  <c r="H32" i="1"/>
  <c r="H31" i="1"/>
  <c r="H30" i="1"/>
  <c r="H28" i="1"/>
  <c r="H27" i="1"/>
  <c r="H25" i="1"/>
  <c r="H24" i="1"/>
  <c r="N82" i="1"/>
  <c r="H22" i="1"/>
  <c r="H21" i="1"/>
  <c r="H20" i="1"/>
  <c r="H19" i="1"/>
  <c r="H18" i="1"/>
  <c r="H17" i="1"/>
  <c r="M648" i="1"/>
  <c r="N672" i="1"/>
  <c r="N673" i="1" s="1"/>
  <c r="N662" i="1"/>
  <c r="N663" i="1" s="1"/>
  <c r="N560" i="1"/>
  <c r="N561" i="1" s="1"/>
  <c r="M594" i="1"/>
  <c r="M595" i="1" s="1"/>
  <c r="M558" i="1"/>
  <c r="M559" i="1" s="1"/>
  <c r="M548" i="1"/>
  <c r="M549" i="1" s="1"/>
  <c r="M546" i="1"/>
  <c r="M547" i="1" s="1"/>
  <c r="N534" i="1"/>
  <c r="N535" i="1" s="1"/>
  <c r="N497" i="1"/>
  <c r="N498" i="1" s="1"/>
  <c r="N495" i="1"/>
  <c r="N496" i="1" s="1"/>
  <c r="N493" i="1"/>
  <c r="N494" i="1" s="1"/>
  <c r="N469" i="1"/>
  <c r="N470" i="1" s="1"/>
  <c r="N455" i="1"/>
  <c r="N456" i="1" s="1"/>
  <c r="N363" i="1"/>
  <c r="N364" i="1" s="1"/>
  <c r="N353" i="1"/>
  <c r="N354" i="1" s="1"/>
  <c r="N327" i="1"/>
  <c r="N328" i="1" s="1"/>
  <c r="N325" i="1"/>
  <c r="N326" i="1" s="1"/>
  <c r="N303" i="1"/>
  <c r="N304" i="1" s="1"/>
  <c r="M483" i="1"/>
  <c r="M459" i="1"/>
  <c r="M389" i="1"/>
  <c r="M375" i="1"/>
  <c r="M373" i="1"/>
  <c r="M339" i="1"/>
  <c r="M337" i="1"/>
  <c r="M315" i="1"/>
  <c r="M291" i="1"/>
  <c r="M179" i="1"/>
  <c r="M180" i="1" s="1"/>
  <c r="N640" i="1" l="1"/>
  <c r="N641" i="1" s="1"/>
  <c r="M658" i="1"/>
  <c r="M385" i="1"/>
  <c r="N421" i="1"/>
  <c r="N422" i="1" s="1"/>
  <c r="M161" i="1"/>
  <c r="M162" i="1" s="1"/>
  <c r="M365" i="1"/>
  <c r="M185" i="1"/>
  <c r="M186" i="1" s="1"/>
  <c r="M538" i="1"/>
  <c r="M539" i="1" s="1"/>
  <c r="M652" i="1"/>
  <c r="N377" i="1"/>
  <c r="N378" i="1" s="1"/>
  <c r="N485" i="1"/>
  <c r="N486" i="1" s="1"/>
  <c r="N664" i="1"/>
  <c r="N665" i="1" s="1"/>
  <c r="N317" i="1"/>
  <c r="N318" i="1" s="1"/>
  <c r="N212" i="1"/>
  <c r="N213" i="1" s="1"/>
  <c r="N329" i="1"/>
  <c r="N330" i="1" s="1"/>
  <c r="M401" i="1"/>
  <c r="M609" i="1"/>
  <c r="M610" i="1" s="1"/>
  <c r="M341" i="1"/>
  <c r="N676" i="1"/>
  <c r="N677" i="1" s="1"/>
  <c r="M301" i="1"/>
  <c r="N361" i="1"/>
  <c r="N362" i="1" s="1"/>
  <c r="M503" i="1"/>
  <c r="M411" i="1"/>
  <c r="N351" i="1"/>
  <c r="N352" i="1" s="1"/>
  <c r="N674" i="1"/>
  <c r="N675" i="1" s="1"/>
  <c r="M435" i="1"/>
  <c r="N471" i="1"/>
  <c r="N472" i="1" s="1"/>
  <c r="N650" i="1"/>
  <c r="N651" i="1" s="1"/>
  <c r="M281" i="1"/>
  <c r="M387" i="1"/>
  <c r="M447" i="1"/>
  <c r="M536" i="1"/>
  <c r="M537" i="1" s="1"/>
  <c r="M399" i="1"/>
  <c r="N584" i="1"/>
  <c r="N585" i="1" s="1"/>
  <c r="M309" i="1"/>
  <c r="N207" i="1"/>
  <c r="N208" i="1" s="1"/>
  <c r="N277" i="1"/>
  <c r="N278" i="1" s="1"/>
  <c r="M167" i="1"/>
  <c r="M168" i="1" s="1"/>
  <c r="M383" i="1"/>
  <c r="N453" i="1"/>
  <c r="N454" i="1" s="1"/>
  <c r="M347" i="1"/>
  <c r="N265" i="1"/>
  <c r="N266" i="1" s="1"/>
  <c r="N491" i="1"/>
  <c r="N492" i="1" s="1"/>
  <c r="M568" i="1"/>
  <c r="M569" i="1" s="1"/>
  <c r="M634" i="1"/>
  <c r="M635" i="1" s="1"/>
  <c r="M157" i="1"/>
  <c r="M158" i="1" s="1"/>
  <c r="M431" i="1"/>
  <c r="N285" i="1"/>
  <c r="N286" i="1" s="1"/>
  <c r="M311" i="1"/>
  <c r="N419" i="1"/>
  <c r="N420" i="1" s="1"/>
  <c r="N209" i="1"/>
  <c r="N335" i="1"/>
  <c r="N336" i="1" s="1"/>
  <c r="M137" i="1"/>
  <c r="M138" i="1" s="1"/>
  <c r="M321" i="1"/>
  <c r="M433" i="1"/>
  <c r="N255" i="1"/>
  <c r="N256" i="1" s="1"/>
  <c r="N570" i="1"/>
  <c r="N571" i="1" s="1"/>
  <c r="M349" i="1"/>
  <c r="M441" i="1"/>
  <c r="N267" i="1"/>
  <c r="N268" i="1" s="1"/>
  <c r="N445" i="1"/>
  <c r="N446" i="1" s="1"/>
  <c r="M660" i="1"/>
  <c r="M189" i="1"/>
  <c r="M289" i="1"/>
  <c r="M313" i="1"/>
  <c r="N417" i="1"/>
  <c r="N418" i="1" s="1"/>
  <c r="N481" i="1"/>
  <c r="N482" i="1" s="1"/>
  <c r="M582" i="1"/>
  <c r="M583" i="1" s="1"/>
  <c r="M249" i="1"/>
  <c r="M261" i="1"/>
  <c r="M273" i="1"/>
  <c r="M443" i="1"/>
  <c r="M467" i="1"/>
  <c r="N646" i="1"/>
  <c r="N647" i="1" s="1"/>
  <c r="M149" i="1"/>
  <c r="M150" i="1" s="1"/>
  <c r="N210" i="1"/>
  <c r="M371" i="1"/>
  <c r="N323" i="1"/>
  <c r="N324" i="1" s="1"/>
  <c r="N359" i="1"/>
  <c r="N360" i="1" s="1"/>
  <c r="N479" i="1"/>
  <c r="N480" i="1" s="1"/>
  <c r="N670" i="1"/>
  <c r="N671" i="1" s="1"/>
  <c r="N188" i="1"/>
  <c r="N190" i="1" s="1"/>
  <c r="N615" i="1"/>
  <c r="N616" i="1" s="1"/>
  <c r="M279" i="1"/>
  <c r="M457" i="1"/>
  <c r="M263" i="1"/>
  <c r="M307" i="1"/>
  <c r="M319" i="1"/>
  <c r="M331" i="1"/>
  <c r="N251" i="1"/>
  <c r="N252" i="1" s="1"/>
  <c r="N275" i="1"/>
  <c r="N276" i="1" s="1"/>
  <c r="M391" i="1"/>
  <c r="M181" i="1"/>
  <c r="M182" i="1" s="1"/>
  <c r="N415" i="1"/>
  <c r="N416" i="1" s="1"/>
  <c r="N499" i="1"/>
  <c r="N500" i="1" s="1"/>
  <c r="N287" i="1"/>
  <c r="N288" i="1" s="1"/>
  <c r="N379" i="1"/>
  <c r="N380" i="1" s="1"/>
  <c r="N163" i="1"/>
  <c r="N164" i="1" s="1"/>
  <c r="M205" i="1"/>
  <c r="N205" i="1"/>
  <c r="M175" i="1"/>
  <c r="M176" i="1" s="1"/>
  <c r="M187" i="1"/>
  <c r="N165" i="1"/>
  <c r="N166" i="1" s="1"/>
  <c r="M367" i="1"/>
  <c r="M427" i="1"/>
  <c r="M475" i="1"/>
  <c r="M487" i="1"/>
  <c r="N477" i="1"/>
  <c r="N478" i="1" s="1"/>
  <c r="N666" i="1"/>
  <c r="N667" i="1" s="1"/>
  <c r="N544" i="1"/>
  <c r="M544" i="1"/>
  <c r="M545" i="1" s="1"/>
  <c r="M295" i="1"/>
  <c r="M355" i="1"/>
  <c r="M429" i="1"/>
  <c r="M463" i="1"/>
  <c r="M489" i="1"/>
  <c r="M501" i="1"/>
  <c r="N656" i="1"/>
  <c r="N657" i="1" s="1"/>
  <c r="N668" i="1"/>
  <c r="N669" i="1" s="1"/>
  <c r="M343" i="1"/>
  <c r="M465" i="1"/>
  <c r="N642" i="1"/>
  <c r="N643" i="1" s="1"/>
  <c r="N204" i="1"/>
  <c r="M204" i="1"/>
  <c r="N333" i="1"/>
  <c r="N334" i="1" s="1"/>
  <c r="N345" i="1"/>
  <c r="N346" i="1" s="1"/>
  <c r="N357" i="1"/>
  <c r="N358" i="1" s="1"/>
  <c r="N644" i="1"/>
  <c r="N645" i="1" s="1"/>
  <c r="M654" i="1"/>
  <c r="M636" i="1"/>
  <c r="M637" i="1" s="1"/>
  <c r="N632" i="1"/>
  <c r="N633" i="1" s="1"/>
  <c r="M604" i="1"/>
  <c r="N592" i="1"/>
  <c r="N593" i="1" s="1"/>
  <c r="M588" i="1"/>
  <c r="M589" i="1" s="1"/>
  <c r="M586" i="1"/>
  <c r="M587" i="1" s="1"/>
  <c r="N562" i="1"/>
  <c r="N563" i="1" s="1"/>
  <c r="M540" i="1"/>
  <c r="M541" i="1" s="1"/>
  <c r="M554" i="1"/>
  <c r="M555" i="1" s="1"/>
  <c r="N461" i="1"/>
  <c r="N462" i="1" s="1"/>
  <c r="N473" i="1"/>
  <c r="N474" i="1" s="1"/>
  <c r="M437" i="1"/>
  <c r="M449" i="1"/>
  <c r="M439" i="1"/>
  <c r="M451" i="1"/>
  <c r="N423" i="1"/>
  <c r="N424" i="1" s="1"/>
  <c r="N413" i="1"/>
  <c r="N414" i="1" s="1"/>
  <c r="N425" i="1"/>
  <c r="N426" i="1" s="1"/>
  <c r="M403" i="1"/>
  <c r="M393" i="1"/>
  <c r="M405" i="1"/>
  <c r="M395" i="1"/>
  <c r="M407" i="1"/>
  <c r="M397" i="1"/>
  <c r="M409" i="1"/>
  <c r="N369" i="1"/>
  <c r="N370" i="1" s="1"/>
  <c r="N381" i="1"/>
  <c r="N382" i="1" s="1"/>
  <c r="M297" i="1"/>
  <c r="M299" i="1"/>
  <c r="N293" i="1"/>
  <c r="N294" i="1" s="1"/>
  <c r="N305" i="1"/>
  <c r="N306" i="1" s="1"/>
  <c r="M283" i="1"/>
  <c r="M269" i="1"/>
  <c r="N257" i="1"/>
  <c r="N258" i="1" s="1"/>
  <c r="M259" i="1"/>
  <c r="M271" i="1"/>
  <c r="N253" i="1"/>
  <c r="N254" i="1" s="1"/>
  <c r="M191" i="1"/>
  <c r="M192" i="1"/>
  <c r="M193" i="1"/>
  <c r="N80" i="1"/>
  <c r="N110" i="1"/>
  <c r="N93" i="1"/>
  <c r="N50" i="1"/>
  <c r="N83" i="1"/>
  <c r="N99" i="1"/>
  <c r="N194" i="1"/>
  <c r="N77" i="1"/>
  <c r="N72" i="1"/>
  <c r="N47" i="1"/>
  <c r="N67" i="1"/>
  <c r="N41" i="1"/>
  <c r="N28" i="1"/>
  <c r="N27" i="1"/>
  <c r="N25" i="1"/>
  <c r="N24" i="1"/>
  <c r="N22" i="1"/>
  <c r="N21" i="1"/>
  <c r="N20" i="1"/>
  <c r="N19" i="1"/>
  <c r="N18" i="1"/>
  <c r="N17" i="1"/>
  <c r="M121" i="1"/>
  <c r="M119" i="1"/>
  <c r="M117" i="1"/>
  <c r="M115" i="1"/>
  <c r="M113" i="1"/>
  <c r="M111" i="1"/>
  <c r="M109" i="1"/>
  <c r="M108" i="1"/>
  <c r="M106" i="1"/>
  <c r="M104" i="1"/>
  <c r="M102" i="1"/>
  <c r="M100" i="1"/>
  <c r="M98" i="1"/>
  <c r="M97" i="1"/>
  <c r="M96" i="1"/>
  <c r="M94" i="1"/>
  <c r="M92" i="1"/>
  <c r="M91" i="1"/>
  <c r="M90" i="1"/>
  <c r="M82" i="1"/>
  <c r="M81" i="1"/>
  <c r="M79" i="1"/>
  <c r="M78" i="1"/>
  <c r="M76" i="1"/>
  <c r="M75" i="1"/>
  <c r="M74" i="1"/>
  <c r="M73" i="1"/>
  <c r="M71" i="1"/>
  <c r="M70" i="1"/>
  <c r="M69" i="1"/>
  <c r="M68" i="1"/>
  <c r="M66" i="1"/>
  <c r="M65" i="1"/>
  <c r="M64" i="1"/>
  <c r="M63" i="1"/>
  <c r="M62" i="1"/>
  <c r="M61" i="1"/>
  <c r="M60" i="1"/>
  <c r="M59" i="1"/>
  <c r="M58" i="1"/>
  <c r="M57" i="1"/>
  <c r="M56" i="1"/>
  <c r="M55" i="1"/>
  <c r="M54" i="1"/>
  <c r="M53" i="1"/>
  <c r="M52" i="1"/>
  <c r="M51" i="1"/>
  <c r="M49" i="1"/>
  <c r="M48" i="1"/>
  <c r="M46" i="1"/>
  <c r="M45" i="1"/>
  <c r="M44" i="1"/>
  <c r="M42" i="1"/>
  <c r="M40" i="1"/>
  <c r="M39" i="1"/>
  <c r="M38" i="1"/>
  <c r="M37" i="1"/>
  <c r="M36" i="1"/>
  <c r="M35" i="1"/>
  <c r="M33" i="1"/>
  <c r="M32" i="1"/>
  <c r="M31" i="1"/>
  <c r="M30" i="1"/>
  <c r="M28" i="1"/>
  <c r="M27" i="1"/>
  <c r="M25" i="1"/>
  <c r="M24" i="1"/>
  <c r="M22" i="1"/>
  <c r="M21" i="1"/>
  <c r="M20" i="1"/>
  <c r="M19" i="1"/>
  <c r="M18" i="1"/>
  <c r="M17" i="1"/>
  <c r="M190" i="1" l="1"/>
  <c r="N211" i="1"/>
  <c r="N206" i="1"/>
  <c r="N29" i="1"/>
  <c r="M194" i="1"/>
  <c r="N26" i="1"/>
  <c r="M67" i="1"/>
  <c r="N23" i="1"/>
  <c r="M99" i="1" l="1"/>
  <c r="N33" i="1" l="1"/>
  <c r="N32" i="1"/>
  <c r="N31" i="1"/>
  <c r="N30" i="1"/>
  <c r="N119" i="1"/>
  <c r="N120" i="1" s="1"/>
  <c r="N34" i="1" l="1"/>
  <c r="N580" i="1"/>
  <c r="N581" i="1" s="1"/>
  <c r="N169" i="1"/>
  <c r="N170" i="1" s="1"/>
  <c r="N638" i="1" l="1"/>
  <c r="N639" i="1" s="1"/>
  <c r="N88" i="1" l="1"/>
  <c r="N87" i="1"/>
  <c r="N86" i="1"/>
  <c r="N85" i="1"/>
  <c r="N84" i="1"/>
  <c r="N574" i="1"/>
  <c r="N575" i="1" s="1"/>
  <c r="N623" i="1"/>
  <c r="N624" i="1" s="1"/>
  <c r="N621" i="1"/>
  <c r="N622" i="1" s="1"/>
  <c r="N619" i="1"/>
  <c r="N620" i="1" s="1"/>
  <c r="N617" i="1"/>
  <c r="N618" i="1" s="1"/>
  <c r="N613" i="1"/>
  <c r="N614" i="1" s="1"/>
  <c r="N611" i="1"/>
  <c r="N612" i="1" s="1"/>
  <c r="N607" i="1"/>
  <c r="N608" i="1" s="1"/>
  <c r="N605" i="1"/>
  <c r="N606" i="1" s="1"/>
  <c r="N603" i="1"/>
  <c r="N602" i="1"/>
  <c r="N600" i="1"/>
  <c r="N601" i="1" s="1"/>
  <c r="N598" i="1"/>
  <c r="N599" i="1" s="1"/>
  <c r="N596" i="1"/>
  <c r="N597" i="1" s="1"/>
  <c r="N594" i="1"/>
  <c r="N595" i="1" s="1"/>
  <c r="N590" i="1"/>
  <c r="N591" i="1" s="1"/>
  <c r="N578" i="1"/>
  <c r="N579" i="1" s="1"/>
  <c r="N572" i="1"/>
  <c r="N573" i="1" s="1"/>
  <c r="N566" i="1"/>
  <c r="N567" i="1" s="1"/>
  <c r="N564" i="1"/>
  <c r="N565" i="1" s="1"/>
  <c r="N556" i="1"/>
  <c r="N557" i="1" s="1"/>
  <c r="N552" i="1"/>
  <c r="N553" i="1" s="1"/>
  <c r="N550" i="1"/>
  <c r="N551" i="1" s="1"/>
  <c r="N576" i="1"/>
  <c r="N577" i="1" s="1"/>
  <c r="N604" i="1" l="1"/>
  <c r="N89" i="1"/>
  <c r="M89" i="1"/>
  <c r="N546" i="1"/>
  <c r="N547" i="1" s="1"/>
  <c r="N545" i="1"/>
  <c r="N542" i="1"/>
  <c r="N543" i="1" s="1"/>
  <c r="N159" i="1"/>
  <c r="N160" i="1" s="1"/>
  <c r="N183" i="1" l="1"/>
  <c r="N184" i="1" s="1"/>
  <c r="N177" i="1"/>
  <c r="N178" i="1" s="1"/>
  <c r="N173" i="1"/>
  <c r="N174" i="1" s="1"/>
  <c r="N171" i="1"/>
  <c r="N172" i="1" s="1"/>
  <c r="N155" i="1"/>
  <c r="N156" i="1" s="1"/>
  <c r="N153" i="1"/>
  <c r="N154" i="1" s="1"/>
  <c r="N151" i="1"/>
  <c r="N152" i="1" s="1"/>
  <c r="N147" i="1"/>
  <c r="N148" i="1" s="1"/>
  <c r="N145" i="1"/>
  <c r="N146" i="1" s="1"/>
  <c r="N143" i="1"/>
  <c r="N144" i="1" s="1"/>
  <c r="N141" i="1"/>
  <c r="N142" i="1" s="1"/>
  <c r="N139" i="1"/>
  <c r="N140" i="1" s="1"/>
  <c r="M502" i="1"/>
  <c r="M504" i="1"/>
  <c r="M426" i="1"/>
  <c r="M254" i="1"/>
  <c r="M677" i="1"/>
  <c r="M675" i="1"/>
  <c r="M673" i="1"/>
  <c r="M671" i="1"/>
  <c r="M669" i="1"/>
  <c r="M667" i="1"/>
  <c r="M665" i="1"/>
  <c r="M663" i="1"/>
  <c r="M661" i="1"/>
  <c r="M659" i="1"/>
  <c r="M657" i="1"/>
  <c r="M655" i="1"/>
  <c r="M653" i="1"/>
  <c r="M651" i="1"/>
  <c r="M649" i="1"/>
  <c r="M647" i="1"/>
  <c r="M645" i="1"/>
  <c r="M643" i="1"/>
  <c r="M641" i="1"/>
  <c r="M110" i="1" l="1"/>
  <c r="M624" i="1"/>
  <c r="M500" i="1"/>
  <c r="M498" i="1"/>
  <c r="M496" i="1"/>
  <c r="M494" i="1"/>
  <c r="M492" i="1"/>
  <c r="M490" i="1"/>
  <c r="M488" i="1"/>
  <c r="M486" i="1"/>
  <c r="M484" i="1"/>
  <c r="M482" i="1"/>
  <c r="M480" i="1"/>
  <c r="M478" i="1"/>
  <c r="M476" i="1"/>
  <c r="M474" i="1"/>
  <c r="M472" i="1"/>
  <c r="M470" i="1"/>
  <c r="M468" i="1"/>
  <c r="M466" i="1"/>
  <c r="M464" i="1"/>
  <c r="M462" i="1"/>
  <c r="M460" i="1"/>
  <c r="M458" i="1"/>
  <c r="M456" i="1"/>
  <c r="M454" i="1"/>
  <c r="M452" i="1"/>
  <c r="M450" i="1"/>
  <c r="M448" i="1"/>
  <c r="M446" i="1"/>
  <c r="M444" i="1"/>
  <c r="M442" i="1"/>
  <c r="M440" i="1"/>
  <c r="M438" i="1"/>
  <c r="M436" i="1"/>
  <c r="M434" i="1"/>
  <c r="M432" i="1"/>
  <c r="M430" i="1"/>
  <c r="M428" i="1"/>
  <c r="M424" i="1"/>
  <c r="M422" i="1"/>
  <c r="M420" i="1"/>
  <c r="M418" i="1"/>
  <c r="M416" i="1"/>
  <c r="M414" i="1"/>
  <c r="M412" i="1"/>
  <c r="M410" i="1"/>
  <c r="M408" i="1"/>
  <c r="M406" i="1"/>
  <c r="M404" i="1"/>
  <c r="M402" i="1"/>
  <c r="M400" i="1"/>
  <c r="M398" i="1"/>
  <c r="M396" i="1"/>
  <c r="M394" i="1"/>
  <c r="M392" i="1"/>
  <c r="M390" i="1"/>
  <c r="M388" i="1"/>
  <c r="M386" i="1"/>
  <c r="M384" i="1"/>
  <c r="M382" i="1"/>
  <c r="M380" i="1"/>
  <c r="M378" i="1"/>
  <c r="M376" i="1"/>
  <c r="M374" i="1"/>
  <c r="M372" i="1"/>
  <c r="M370" i="1"/>
  <c r="M368" i="1"/>
  <c r="M366" i="1"/>
  <c r="M364" i="1"/>
  <c r="M362" i="1"/>
  <c r="M360" i="1"/>
  <c r="M358" i="1"/>
  <c r="M356" i="1"/>
  <c r="M354" i="1"/>
  <c r="M352" i="1"/>
  <c r="M350" i="1"/>
  <c r="M348" i="1"/>
  <c r="M346" i="1"/>
  <c r="M344" i="1"/>
  <c r="M342" i="1"/>
  <c r="M340" i="1"/>
  <c r="M338" i="1"/>
  <c r="M336" i="1"/>
  <c r="M334" i="1"/>
  <c r="M332" i="1"/>
  <c r="M330" i="1"/>
  <c r="M328" i="1"/>
  <c r="M326" i="1"/>
  <c r="M324" i="1"/>
  <c r="M322" i="1"/>
  <c r="M320" i="1"/>
  <c r="M318" i="1"/>
  <c r="M316" i="1"/>
  <c r="M314" i="1"/>
  <c r="M312" i="1"/>
  <c r="M310" i="1"/>
  <c r="M308" i="1"/>
  <c r="M306" i="1"/>
  <c r="M304" i="1"/>
  <c r="M302" i="1"/>
  <c r="M300" i="1"/>
  <c r="M298" i="1"/>
  <c r="M296" i="1"/>
  <c r="M294" i="1"/>
  <c r="M292" i="1"/>
  <c r="M290" i="1"/>
  <c r="M288" i="1"/>
  <c r="M286" i="1"/>
  <c r="M284" i="1"/>
  <c r="M282" i="1"/>
  <c r="M280" i="1"/>
  <c r="M278" i="1"/>
  <c r="M276" i="1"/>
  <c r="M274" i="1"/>
  <c r="M272" i="1"/>
  <c r="M270" i="1"/>
  <c r="M268" i="1"/>
  <c r="M266" i="1"/>
  <c r="M264" i="1"/>
  <c r="M262" i="1"/>
  <c r="M260" i="1"/>
  <c r="M258" i="1"/>
  <c r="M256" i="1"/>
  <c r="M252" i="1"/>
  <c r="M250" i="1"/>
  <c r="M213" i="1" l="1"/>
  <c r="M208" i="1"/>
  <c r="M211" i="1" l="1"/>
  <c r="M206" i="1"/>
  <c r="M101" i="1" l="1"/>
  <c r="M116" i="1"/>
  <c r="M114" i="1"/>
  <c r="M112" i="1"/>
  <c r="M107" i="1"/>
  <c r="M95" i="1"/>
  <c r="M122" i="1"/>
  <c r="M105" i="1"/>
  <c r="M120" i="1"/>
  <c r="M103" i="1"/>
  <c r="M118" i="1"/>
  <c r="M80" i="1"/>
  <c r="M77" i="1"/>
  <c r="M29" i="1"/>
  <c r="M34" i="1"/>
  <c r="M23" i="1"/>
  <c r="M93" i="1"/>
  <c r="M83" i="1"/>
  <c r="M50" i="1"/>
  <c r="M72" i="1"/>
  <c r="M47" i="1"/>
  <c r="M41" i="1"/>
  <c r="M43" i="1"/>
  <c r="M2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lekarna</author>
  </authors>
  <commentList>
    <comment ref="F285" authorId="0" shapeId="0" xr:uid="{00000000-0006-0000-0000-000001000000}">
      <text>
        <r>
          <rPr>
            <b/>
            <sz val="9"/>
            <color indexed="81"/>
            <rFont val="Segoe UI"/>
            <family val="2"/>
            <charset val="238"/>
          </rPr>
          <t>lekarna:</t>
        </r>
        <r>
          <rPr>
            <sz val="9"/>
            <color indexed="81"/>
            <rFont val="Segoe UI"/>
            <family val="2"/>
            <charset val="238"/>
          </rPr>
          <t xml:space="preserve">
</t>
        </r>
      </text>
    </comment>
  </commentList>
</comments>
</file>

<file path=xl/sharedStrings.xml><?xml version="1.0" encoding="utf-8"?>
<sst xmlns="http://schemas.openxmlformats.org/spreadsheetml/2006/main" count="1781" uniqueCount="1328">
  <si>
    <t>11 EMBALAŽA</t>
  </si>
  <si>
    <t>Nivo2</t>
  </si>
  <si>
    <t>Nivo3</t>
  </si>
  <si>
    <t>Nivo4</t>
  </si>
  <si>
    <t>Nivo5</t>
  </si>
  <si>
    <t>ARTIKEL</t>
  </si>
  <si>
    <t>DVOLETNA KOLIČINA</t>
  </si>
  <si>
    <t>EM</t>
  </si>
  <si>
    <t>CENA na EM brez DDV v EUR</t>
  </si>
  <si>
    <t>Stopnja DDV</t>
  </si>
  <si>
    <t>CENA na EM z DDV v EUR</t>
  </si>
  <si>
    <t>NAZIV ARTIKLA</t>
  </si>
  <si>
    <t>KATALOŠKA ŠTEVILKA</t>
  </si>
  <si>
    <t>PROIZVAJALEC</t>
  </si>
  <si>
    <t>11.01 - EMBALAŽA</t>
  </si>
  <si>
    <t>11.01.01 - EMBALAŽA</t>
  </si>
  <si>
    <t>11.01.01.01.002</t>
  </si>
  <si>
    <t>KOS</t>
  </si>
  <si>
    <t>11.01.01.01.003</t>
  </si>
  <si>
    <t>DOZATOR HH 1 ML ZA  500 ML</t>
  </si>
  <si>
    <t>11.01.01.01.005</t>
  </si>
  <si>
    <t>KAPSULA PAPIRNATA  ZA PRAŠKE ŠT.4</t>
  </si>
  <si>
    <t>11.01.01.01.018</t>
  </si>
  <si>
    <t>11.01.01.01.022</t>
  </si>
  <si>
    <t>PLASTENKA S  ŠIROKIM VRATOM, 5L.</t>
  </si>
  <si>
    <t>STEKLENICA  20 ML, Z  NAVOJEM IN  ZAMAŠKOM, S  KAPALJKO, RJAVA</t>
  </si>
  <si>
    <t>STEKLENICA 100 ML, Z  NAVOJEM IN  ZAMAŠKOM,ŠIROKO GRLO, RJAVA</t>
  </si>
  <si>
    <t>STEKLENICA 1000  ML,Z NAVOJEM IN  ZAMŠKOM, RJAVA</t>
  </si>
  <si>
    <t>STEKLENICA 200 ML, Z  NAVOJEM IN  ZAMAŠKOM,ŠIROKO GRLO, RJAVA</t>
  </si>
  <si>
    <t>STEKLENICA 500 ML, Z  NAVOJEM IN  ZAMAŠKOM, ŠIROKO GRLO, RJAVA</t>
  </si>
  <si>
    <t>STEKLENICA PVC 100/120 ML S KAPALJKO, PRO-PAK</t>
  </si>
  <si>
    <t>PLASTENKA PE 10ML,STERILNA KAPALJNIM  NASTAVKOM, PAKIRANJE /50</t>
  </si>
  <si>
    <t>STEKLENICA 10 ML ZA OČI STERILNA, APO SPECIAL</t>
  </si>
  <si>
    <t>STEKLENICA PVC, 1000  ML, Z ZAMAŠKOM</t>
  </si>
  <si>
    <t>STEKLENICA PVC,  200/260 S KAPALJKO</t>
  </si>
  <si>
    <t>TUBA ZA OČESNA  MAZILA 5 G</t>
  </si>
  <si>
    <t>VREČKA DIŠAVNA ŠT.  6, 11X6 CM</t>
  </si>
  <si>
    <t>VREČKA DIŠAVNA ŠT.  8</t>
  </si>
  <si>
    <t>VREČKA DIŠAVNA ŠT.3</t>
  </si>
  <si>
    <t>BAXA BRIZGA EXACTAMED 10 ML</t>
  </si>
  <si>
    <t>BAXA POKROV EXACTMED</t>
  </si>
  <si>
    <t>DOZATOR BDF BODE ZA STEKL.1000ML</t>
  </si>
  <si>
    <t>DOZATOR BDF BODE ZA STEKL.500ML</t>
  </si>
  <si>
    <t>ETIKETE KODIRANE ZA OZNAČEVANJE VZORCEV KRVI</t>
  </si>
  <si>
    <t>ETIKETE KODIRANE-ŠTEVILKA ZA ODVZEM</t>
  </si>
  <si>
    <t>PENILNIK ZA INCIDIN PENO</t>
  </si>
  <si>
    <t>RAZPRŠILKA ZA 1 L PLASTENKO</t>
  </si>
  <si>
    <t>STEKLENICA APONORM 100ML</t>
  </si>
  <si>
    <t>STEKLENICA APONORM 50 ML</t>
  </si>
  <si>
    <t>STEKLENICA  PENIC. 10 ML</t>
  </si>
  <si>
    <t>STEKLENICA  PENIC. 20 ML</t>
  </si>
  <si>
    <t>ZAMAŠEK GUMI ZA PENIC. ST.</t>
  </si>
  <si>
    <t>POKROV ALU ZA PENIC. ST.</t>
  </si>
  <si>
    <t>ŠKATLA FRAKCIJE, ZLOŽENKA410X240X200</t>
  </si>
  <si>
    <t>ŠKATLA KARTONSKA 30X30X80</t>
  </si>
  <si>
    <t>BAXA BRIZGA EXACTAMED 1 ML</t>
  </si>
  <si>
    <t>PLASTENKA S  ŠIROKIM VRATOM,10L.</t>
  </si>
  <si>
    <t>STEKLENICA  Z NAV+ZAM. 60/66ML RJAVA /105</t>
  </si>
  <si>
    <t>LONČEK UNILAB 50-75 ML</t>
  </si>
  <si>
    <t>STEKL 1L OKROGLA S POKROVOM 2PL1026</t>
  </si>
  <si>
    <t>SUPOFORME 1 G</t>
  </si>
  <si>
    <t>SUPOFORME 2 G</t>
  </si>
  <si>
    <t>REDIPAC VSEBNIK ZA OČ. KAPLJICE 1 ML</t>
  </si>
  <si>
    <t>STEKLENICA RAZPRŠILNA 50 ML</t>
  </si>
  <si>
    <t xml:space="preserve">PLASTENKA PET S POKROVČKOM 50 ML </t>
  </si>
  <si>
    <t xml:space="preserve">PLASTENKA PET S POKROVČKOM 100 ML </t>
  </si>
  <si>
    <t xml:space="preserve">PLASTENKA PET S POKROVČKOM 1000 ML </t>
  </si>
  <si>
    <t>STEKLENICA 50 ML, Z  NAVOJEM IN  ZAMAŠKOM, RJAVA S KAP. NASTAVKOM</t>
  </si>
  <si>
    <t>Žig in podpis ponudnika:</t>
  </si>
  <si>
    <t>11.01.01.01.023</t>
  </si>
  <si>
    <t>11.01.01.01.004</t>
  </si>
  <si>
    <t>11.01.01.01.055</t>
  </si>
  <si>
    <t>LONČEK ODMERNI Z  VRTENJEM 200G za TOPITEC</t>
  </si>
  <si>
    <t>LONČEK ODMERNI Z  VRTENJEM 100G za TOPITEC</t>
  </si>
  <si>
    <t xml:space="preserve">STEKLENICA 20 ML, Z  NAVOJEM IN  ZAMAŠKOM, RJAVA,ŠIROKO GRLO </t>
  </si>
  <si>
    <t>STEKLENICA 30 ML, RJAVA, ZAMAŠEK Z  NAVOJEM IN S KAPALJKO</t>
  </si>
  <si>
    <t>STEKLENICA 50 ML, RJAVA, ZAMAŠEK Z  NAVOJEM IN S KAPALJKO</t>
  </si>
  <si>
    <t>VREČKA 250g ZA ČAJ IN SPONKA</t>
  </si>
  <si>
    <t>TRDE ŽELATINSKE KAPSULE, VELIKOST 1 (0,5 ML)  Brezbarvne kapsule 
izdelane iz čiste želatine
obarvane z naravnimi barvili za barvanje hrane
pakiranje po 1000 kapsul</t>
  </si>
  <si>
    <t>STEKLENIČKA ZA ZDRAVILA S ŠIROKIM GRLOM  in z navojnim pokrovčkom 50 ml•	Steklena, rjava , s širokim grlom
•	z navojnim pokrovčkom iz polipropilena (PP) in z vstavljenim  PE vložkom
•	steklo mora ustrezati zahtevam evropske farmakopeje
•	embalaža že pripravljena za uporabo “  ready to use “</t>
  </si>
  <si>
    <t>STEKLENIČKA ZA ZDRAVILA S ŠIROKIM GRLOM  in z navojnim pokrovčkom 100 ml Opis
•	Steklena, rjava , s širokim grlom
•	z navojnim pokrovčkom iz polipropilena (PP) in z vstavljenim  PE vložkom
•	steklo mora ustrezati zahtevam evropske farmakopeje
•	embalaža že pripravljena za uporabo “  ready to use “</t>
  </si>
  <si>
    <t xml:space="preserve">TUBA BELA ALU 15 ML Dokazila proizvajalca o primernosti vsebnika za polnjenje poltrdnih farmacevtskih oblik
Izjava proizvajalca o uporabi  brez predhodnega pranja </t>
  </si>
  <si>
    <t>TRDE ŽELATINSKE KAPSULE, VELIKOST 00 ( 0,95 ML)  Materiali za izdelavo kapsul morajo ustrezati monografiji Ph.Eur.
Brezbarvne kapsule 
izdelane iz čiste želatine
obarvane z naravnimi barvili za barvanje hrane</t>
  </si>
  <si>
    <t>TRDE ŽELATINSKE KAPSULE, VELIKOST 00 ( 0,95 ML)  Materiali za izdelavo kapsul morajo ustrezati monografiji Ph.Eur.
bele kapsule
izdelane iz čiste želatine
obarvane z naravnimi barvili za barvanje hrane</t>
  </si>
  <si>
    <t>TRDE ŽELATINSKE KAPSULE, VELIKOST 2 ( 0,37ML)  Brezbarvne kapsule 
izdelane iz čiste želatine
obarvane z naravnimi barvili za barvanje hrane
pakiranje po 1000 kapsul</t>
  </si>
  <si>
    <t>TRDE ŽELATINSKE KAPSULE, VELIKOST 2 ( 0,37ML)  
bele kapsule
izdelane iz čiste želatine
obarvane z naravnimi barvili za barvanje hrane
pakiranje po 1000 kapsul</t>
  </si>
  <si>
    <t>1. SKLOP</t>
  </si>
  <si>
    <t>2. SKLOP</t>
  </si>
  <si>
    <t>4. SKLOP</t>
  </si>
  <si>
    <t>6. SKLOP</t>
  </si>
  <si>
    <t>7. SKLOP</t>
  </si>
  <si>
    <t>8. SKLOP</t>
  </si>
  <si>
    <t>9. SKLOP</t>
  </si>
  <si>
    <t>5.SKLOP</t>
  </si>
  <si>
    <t>3. SKLOP</t>
  </si>
  <si>
    <t>10. SKLOP</t>
  </si>
  <si>
    <t>20. SKLOP</t>
  </si>
  <si>
    <t>11. SKLOP</t>
  </si>
  <si>
    <t>12. SKLOP</t>
  </si>
  <si>
    <t>13. SKLOP</t>
  </si>
  <si>
    <t>14. SKLOP</t>
  </si>
  <si>
    <t>15. SKLOP</t>
  </si>
  <si>
    <t>16. SKLOP</t>
  </si>
  <si>
    <t>17. SKLOP</t>
  </si>
  <si>
    <t>11.01.01.01 - EMBALAŽA-BAXA POTROŠNI MATERIAL</t>
  </si>
  <si>
    <t>11.01.01.01.001</t>
  </si>
  <si>
    <t>11.02.01.01 - EMBALAŽA- DOZATORJI</t>
  </si>
  <si>
    <t>11.02.01.01.001</t>
  </si>
  <si>
    <t>11.02.01.01.002</t>
  </si>
  <si>
    <t>VREDNOST 1. SKLOPA:</t>
  </si>
  <si>
    <t>VRDNOST 2. SKLOPA:</t>
  </si>
  <si>
    <t>11.03.01.01 - EMBALAŽA- ETIKETE</t>
  </si>
  <si>
    <t>11.03.01.01.001</t>
  </si>
  <si>
    <t>11.03.01.01.002</t>
  </si>
  <si>
    <t>VREDNOST 3. SKLOPA:</t>
  </si>
  <si>
    <t>11.04.01.01 - EMBALAŽA- LONČKI</t>
  </si>
  <si>
    <t>11.04.01.01.001</t>
  </si>
  <si>
    <t>11.04.01.01.002</t>
  </si>
  <si>
    <t>11.04.01.01.003</t>
  </si>
  <si>
    <t>11.05.01.01.001</t>
  </si>
  <si>
    <t>11.05.01.01.002</t>
  </si>
  <si>
    <t>11.05.01.01 - EMBALAŽA- LONČKI ZA TOPITEC</t>
  </si>
  <si>
    <t>VREDNOST 4. SKLOPA:</t>
  </si>
  <si>
    <t>VREDNOST 5. SKLOPA:</t>
  </si>
  <si>
    <t>11.06.01.01 - EMBALAŽA- PLASTENKE PE</t>
  </si>
  <si>
    <t>VREDNOST 6. SKLOPA:</t>
  </si>
  <si>
    <t>11.06.01.01.001</t>
  </si>
  <si>
    <t>11.07.01.01 - EMBALAŽA- PLASTENKE PET</t>
  </si>
  <si>
    <t>11.07.01.01.001</t>
  </si>
  <si>
    <t>11.07.01.01.002</t>
  </si>
  <si>
    <t>11.07.01.01.004</t>
  </si>
  <si>
    <t>VREDNOST 7. SKLOPA:</t>
  </si>
  <si>
    <t>VREDNOST 8. SKLOPA:</t>
  </si>
  <si>
    <t>11.08.01.01.001</t>
  </si>
  <si>
    <t>11.08.01.01.002</t>
  </si>
  <si>
    <t>11.08.01.01 - EMBALAŽA- PLASTENKE S ŠIROKIM VRATOM</t>
  </si>
  <si>
    <t>11.09.01.01 - EMBALAŽA- STEKLENICE</t>
  </si>
  <si>
    <t>11.09.01.01.001</t>
  </si>
  <si>
    <t>11.09.01.01.002</t>
  </si>
  <si>
    <t>11.09.01.01.003</t>
  </si>
  <si>
    <t>11.09.01.01.004</t>
  </si>
  <si>
    <t>11.09.01.01.005</t>
  </si>
  <si>
    <t>11.09.01.01.006</t>
  </si>
  <si>
    <t>11.09.01.01.007</t>
  </si>
  <si>
    <t>11.09.01.01.008</t>
  </si>
  <si>
    <t>11.09.01.01.009</t>
  </si>
  <si>
    <t>11.09.01.01.010</t>
  </si>
  <si>
    <t>11.09.01.01.011</t>
  </si>
  <si>
    <t>VREDNOST 9.  SKLOPA:</t>
  </si>
  <si>
    <t>11.10.01.01 - EMBALAŽA- STEKLENICE PENICILIN</t>
  </si>
  <si>
    <t>11.10.01.01.001</t>
  </si>
  <si>
    <t>11.10.01.01.002</t>
  </si>
  <si>
    <t>11.10.01.01.003</t>
  </si>
  <si>
    <t>11.10.01.01.004</t>
  </si>
  <si>
    <t>VREDNOST 10.  SKLOPA:</t>
  </si>
  <si>
    <t>11.11.01.01 - EMBALAŽA- STEKLENICE APONORM</t>
  </si>
  <si>
    <t>11.11.01.01.001</t>
  </si>
  <si>
    <t>11.11.01.01.002</t>
  </si>
  <si>
    <t>VREDNOST 11.  SKLOPA:</t>
  </si>
  <si>
    <t xml:space="preserve">11.12.01.01 - EMBALAŽA- STEKLENICE ZA ZDRAVILA </t>
  </si>
  <si>
    <t>11.12.01.01.001</t>
  </si>
  <si>
    <t>11.12.01.01.002</t>
  </si>
  <si>
    <t>11.13.01.01 - EMBALAŽA- SUPOFORME</t>
  </si>
  <si>
    <t>11.13.01.01.001</t>
  </si>
  <si>
    <t>11.13.01.01.002</t>
  </si>
  <si>
    <t>11.14.01.01.001</t>
  </si>
  <si>
    <t>11.14.01.01 - EMBALAŽA- TRDE ŽELATINASTE KAPSULE</t>
  </si>
  <si>
    <t>11.14.01.01.002</t>
  </si>
  <si>
    <t>11.14.01.01.003</t>
  </si>
  <si>
    <t>11.14.01.01.004</t>
  </si>
  <si>
    <t>11.14.01.01.005</t>
  </si>
  <si>
    <t>VREDNOST 12.  SKLOPA:</t>
  </si>
  <si>
    <t>VREDNOST 13.  SKLOPA:</t>
  </si>
  <si>
    <t>VREDNOST 14.  SKLOPA:</t>
  </si>
  <si>
    <t xml:space="preserve">11.15.01.01 - EMBALAŽA- VREČKE DIŠAVNE </t>
  </si>
  <si>
    <t>VREDNOST 15.  SKLOPA:</t>
  </si>
  <si>
    <t>18. SKLOP</t>
  </si>
  <si>
    <t>19. SKLOP</t>
  </si>
  <si>
    <t>21. SKLOP</t>
  </si>
  <si>
    <t>22. SKLOP</t>
  </si>
  <si>
    <t>23. SKLOP</t>
  </si>
  <si>
    <t>24. SKLOP</t>
  </si>
  <si>
    <t>25. SKLOP</t>
  </si>
  <si>
    <t>26. SKLOP</t>
  </si>
  <si>
    <t>27. SKLOP</t>
  </si>
  <si>
    <t>28. SKLOP</t>
  </si>
  <si>
    <t>11.16.01.01 - EMBALAŽA-RAZNO</t>
  </si>
  <si>
    <t>11.15.01.01.001</t>
  </si>
  <si>
    <t>11.15.01.01.002</t>
  </si>
  <si>
    <t>11.15.01.01.003</t>
  </si>
  <si>
    <t>11.16.01.01.001</t>
  </si>
  <si>
    <t>11.16.01.01.002</t>
  </si>
  <si>
    <t>11.16.01.01.003</t>
  </si>
  <si>
    <t>11.16.01.01.004</t>
  </si>
  <si>
    <t>11.16.01.01.005</t>
  </si>
  <si>
    <t>11.16.01.01.006</t>
  </si>
  <si>
    <t>11.16.01.01.007</t>
  </si>
  <si>
    <t>11.16.01.01.008</t>
  </si>
  <si>
    <t>11.16.01.01.010</t>
  </si>
  <si>
    <t>11.16.01.01.011</t>
  </si>
  <si>
    <t>11.16.01.01.012</t>
  </si>
  <si>
    <t>11.16.01.01.013</t>
  </si>
  <si>
    <t>VREDNOST 16.  SKLOPA:</t>
  </si>
  <si>
    <t>VREDNOST 17.  SKLOPA:</t>
  </si>
  <si>
    <t>VREDNOST 18.  SKLOPA:</t>
  </si>
  <si>
    <t>VREDNOST 19.  SKLOPA:</t>
  </si>
  <si>
    <t>VREDNOST 20.  SKLOPA:</t>
  </si>
  <si>
    <t>VREDNOST 21.  SKLOPA:</t>
  </si>
  <si>
    <t>VREDNOST 22.  SKLOPA:</t>
  </si>
  <si>
    <t>VREDNOST 23.  SKLOPA:</t>
  </si>
  <si>
    <t>VREDNOST 24.  SKLOPA:</t>
  </si>
  <si>
    <t>VREDNOST 25.  SKLOPA:</t>
  </si>
  <si>
    <t>VREDNOST 26.  SKLOPA:</t>
  </si>
  <si>
    <t>VREDNOST 27.  SKLOPA:</t>
  </si>
  <si>
    <t>VREDNOST 28.  SKLOPA:</t>
  </si>
  <si>
    <t>9 REAGENTI</t>
  </si>
  <si>
    <t>Pri ponudbi obvezno priložite varnostni  list. Ponudnik mora naročnika obvestiti o vseh spremembah vsebine varnostnega lista, ki se izvedejo v času trajanja razpisa.</t>
  </si>
  <si>
    <t>09.01.02 FORMALIN</t>
  </si>
  <si>
    <t>Namen uporabe : shranjevanje histoloških vzorcev</t>
  </si>
  <si>
    <t>Označbe morajo biti v skladu z Zakonom o kemikalijah</t>
  </si>
  <si>
    <t>Pri vsaki dobavi mora biti priložen originalni analizni certifikat proizvajalca</t>
  </si>
  <si>
    <t>Varnostne liste mora ponudnik priložiti v elektronski obliki</t>
  </si>
  <si>
    <t>Temperatura shranjevanja . Sobna temperatura.</t>
  </si>
  <si>
    <t>Označevanje na lončku:ime, serija,rok uporabnosti, temp.shranjevanja, poktogrami, na nalepki mora biti zagotovljen prostor za napis datuma,imena in priimka bolnik in vrste vzorca</t>
  </si>
  <si>
    <t>29. sklop</t>
  </si>
  <si>
    <t>09.01 - REAGENTI</t>
  </si>
  <si>
    <t>09.01.01 - REAGENTI</t>
  </si>
  <si>
    <t>09.01.01.01 - REAGENTI</t>
  </si>
  <si>
    <t>09.01.01.01.001</t>
  </si>
  <si>
    <t>30. sklop</t>
  </si>
  <si>
    <t>09.01.01.01.002</t>
  </si>
  <si>
    <t>GIEMSA REAGENT  500ML- citološka,  histološka</t>
  </si>
  <si>
    <t>31. sklop</t>
  </si>
  <si>
    <t>09.01.01.01.005</t>
  </si>
  <si>
    <t>MAY-GRUENWALD  500ML</t>
  </si>
  <si>
    <t>32. sklop</t>
  </si>
  <si>
    <t>09.01.01.01.006</t>
  </si>
  <si>
    <t>PAPANICOLAU   3B/2500 ML</t>
  </si>
  <si>
    <t>33. sklop</t>
  </si>
  <si>
    <t>09.01.01.01.007</t>
  </si>
  <si>
    <t>PAPANICOLAU  1A/2500ML</t>
  </si>
  <si>
    <t>34. sklop</t>
  </si>
  <si>
    <t>09.01.01.01.008</t>
  </si>
  <si>
    <t>PAPANICOLAU 2  A/2500ML</t>
  </si>
  <si>
    <t>35. sklop</t>
  </si>
  <si>
    <t>09.01.01.01.011</t>
  </si>
  <si>
    <t>SCHIFFOV REAGENT  500 ML</t>
  </si>
  <si>
    <t>36. sklop</t>
  </si>
  <si>
    <t>09.01.01.01.012</t>
  </si>
  <si>
    <t>37. sklop</t>
  </si>
  <si>
    <t>09.01.01.01.016</t>
  </si>
  <si>
    <t>NUCLEAR FAST RED-ALUMINUM SULFATE SOLUTION  500 ML</t>
  </si>
  <si>
    <t>38. sklop</t>
  </si>
  <si>
    <t>09.01.01.01.019</t>
  </si>
  <si>
    <t>PHOSPHATE BUFFER PH 6.6 AT 25C</t>
  </si>
  <si>
    <t>39. sklop</t>
  </si>
  <si>
    <t>09.01.01.01.024</t>
  </si>
  <si>
    <t>Denaturacijski kit za odpadna zdravila. DEN KIT 10X250 ML DENWARD</t>
  </si>
  <si>
    <t>40. sklop</t>
  </si>
  <si>
    <t xml:space="preserve">POKRIVNI MEDIJ LEICA CV MOUNT 4 X 250 ml </t>
  </si>
  <si>
    <t>SC</t>
  </si>
  <si>
    <t>41. sklop</t>
  </si>
  <si>
    <t>Kontaktni gel za ultra zvok. Izdelek mora biti napravam neškodljiv in ne draži kože. Omogočati mora nanos izredno tankega sloja, katerega zaradi počasnega sušenja ni potrebno pogosto obnavljati. Oblika pakirne enote mora omogočati popolno izpraznitev plastenke. Gel mora biti kompakten in mora zagotavljati večjo prevodnost. Lastnosti: antibakterijski, omogoča izvrstno drsenje, vodno razgradljiv, dobra viskoznost in prevodnost, pH nevtralen, brezbarven in ne sme vsebovati soli. Pakiranje 260 ml.</t>
  </si>
  <si>
    <t>42. sklop</t>
  </si>
  <si>
    <t>Ultrazvočni gel modre barve z visoko viskoznostjo (82000 RPM5-STD 180) in odlično prevodnostjo. Lastnosti: hipoalergenski, ne draži kože, ni lepljiv, vodotopen, ne vsebuje soli in formaldehida in ima sposobnost hitrega prenosa. Pakiranje 260 g.</t>
  </si>
  <si>
    <t>43. sklop</t>
  </si>
  <si>
    <t>Ultrazvočni gel modre barve z visoko viskoznostjo(82000 RPM5-STD 180) in odlično prevodnostjo. Lastnosti: hipoalergenski, ne draži kože, ni lepljiv, vodotopen, ne vsebuje soli in formaldehida in ima sposobnost hitrega prenosa. Pakiranje 5000 g v mehki embalaži.</t>
  </si>
  <si>
    <t>44. sklop</t>
  </si>
  <si>
    <t>Elektrolitski sprej z visoko električno prevodnostjo. Lastnosti: hipoalergenski, antibakteričen, ekonomičen, vodotopen, ne draži kože in po uporabi lahko odstranljiv. Pakiranje 250 ml.</t>
  </si>
  <si>
    <t>45. sklop</t>
  </si>
  <si>
    <t>Imerzijsko olje Olympus, pakiranje  po 30 ml.</t>
  </si>
  <si>
    <t>46. sklop</t>
  </si>
  <si>
    <t>PHLOXINE B, pakiranje po 25 gramov.</t>
  </si>
  <si>
    <t>47. sklop</t>
  </si>
  <si>
    <t>PROTEAZA TIP XIV P5147, pakiranje po 5 gramov</t>
  </si>
  <si>
    <t>48. sklop</t>
  </si>
  <si>
    <t>49. sklop</t>
  </si>
  <si>
    <t>Hialuronidaza tip I-S,  pridobljena iz goveda</t>
  </si>
  <si>
    <t>50. sklop</t>
  </si>
  <si>
    <t>Blue tissue dye 237 ml</t>
  </si>
  <si>
    <t>51. sklop</t>
  </si>
  <si>
    <t>Black tissue dye 237 ml</t>
  </si>
  <si>
    <t>52. sklop</t>
  </si>
  <si>
    <t>PHOSPHATE BUFFER PH 6.6 pri 25⁰C pakiranje po 12 stekleničk</t>
  </si>
  <si>
    <t>53. sklop</t>
  </si>
  <si>
    <t>Lepilo za mrzle reze 125 ml</t>
  </si>
  <si>
    <t>54. sklop</t>
  </si>
  <si>
    <t>09.01.02- FORMALIN</t>
  </si>
  <si>
    <t xml:space="preserve">09.01.02.01- FORMALIN </t>
  </si>
  <si>
    <t>09.01.02.01.001</t>
  </si>
  <si>
    <t>09.01.02.01.002</t>
  </si>
  <si>
    <t>FORMALIN 10%, puferirani, PH 6.9-7.1. Pakiranje v lončku, posamično po 60ml.</t>
  </si>
  <si>
    <t>09.01.02.01.003</t>
  </si>
  <si>
    <t>55. sklop</t>
  </si>
  <si>
    <t>09.01.03.01- PUFRI</t>
  </si>
  <si>
    <t>09.01.03.01.001</t>
  </si>
  <si>
    <t>Puferska raztopina Ph 7,0  20 ml v vrečki za 1x uporabo.</t>
  </si>
  <si>
    <t>09.01.03.01.002</t>
  </si>
  <si>
    <t>Puferska raztopina Ph 4,01  20 ml v vrečki za 1x uporabo.</t>
  </si>
  <si>
    <t>09.01.03.01.003</t>
  </si>
  <si>
    <t>Puferska raztopina Ph 9,21  20 ml v vrečki za 1x uporabo.</t>
  </si>
  <si>
    <t>18 ČAJI</t>
  </si>
  <si>
    <t>56. SKLOP</t>
  </si>
  <si>
    <t>18.03 - DIURETIČNI ČAJ</t>
  </si>
  <si>
    <t>18.03.01 - DIURETIČNI ČAJ</t>
  </si>
  <si>
    <t>18.03.01.01 - DIURETIČNI ČAJ</t>
  </si>
  <si>
    <t>18.03.01.01.001</t>
  </si>
  <si>
    <t>Čaj diuretični, vsebuje liste zelenega gornika, 1000 g.</t>
  </si>
  <si>
    <t>18.03.01.01.002</t>
  </si>
  <si>
    <t>Čaj diuretični, vsebuje liste zelenega gornika, 100 g.</t>
  </si>
  <si>
    <t>57. SKLOP</t>
  </si>
  <si>
    <t>18.04 - ODVAJALNI ČAJ</t>
  </si>
  <si>
    <t>18.04.01 - ODVAJALNI ČAJ</t>
  </si>
  <si>
    <t>18.04.01.01 - ODVAJALNI ČAJ</t>
  </si>
  <si>
    <t>18.04.01.01.001</t>
  </si>
  <si>
    <t>58. SKLOP</t>
  </si>
  <si>
    <t>18.05 - ČAJ ZA GRGRANJE</t>
  </si>
  <si>
    <t>18.05.01 - ČAJ ZA GRGRANJE</t>
  </si>
  <si>
    <t>18.05.01.01 - ČAJ ZA GRGRANJE</t>
  </si>
  <si>
    <t>18.05.01.01.001</t>
  </si>
  <si>
    <t>Čaj za grgranje, vsebuje liste žajblja, 1000 g.</t>
  </si>
  <si>
    <t>18.05.01.01.002</t>
  </si>
  <si>
    <t>Čaj za grgranje, vsebuje liste žajblja, 100g.</t>
  </si>
  <si>
    <t>59. SKLOP</t>
  </si>
  <si>
    <t>18.06 - ČAJ ZA OBKLADKE</t>
  </si>
  <si>
    <t>18.06.01 - ČAJ ZA OBKLADKE</t>
  </si>
  <si>
    <t>18.06.01.01 - ČAJ ZA OBKLADKE</t>
  </si>
  <si>
    <t>18.06.01.01.001</t>
  </si>
  <si>
    <t>Čaj za obkladke, vsebuje skorjo hrasta, 100g</t>
  </si>
  <si>
    <t>22 FARMACEVTSKE SUBSTANCE</t>
  </si>
  <si>
    <t>ZAHTEVE IN KRITERIJI ZA FARMACEVTSKE SUBSTANCE</t>
  </si>
  <si>
    <t>1.</t>
  </si>
  <si>
    <t>Ponudnik mora biti vpisan v Seznam imetnikov dovoljenja za opravljanje dejavnosti prometa na debelo z zdravili pri JAZMP.</t>
  </si>
  <si>
    <t>2.</t>
  </si>
  <si>
    <t>V primeru proizvodnje (prepakiranja iz originalne ovojnine proizvajalca) mora biti ponudnik vpisan v Seznam imetnikov dovoljenja za izdelavo zdravil v humani in veterinarski medicini pri JAZMP.</t>
  </si>
  <si>
    <t>Ponujena substanca mora biti vpisana v seznam učinkovin s katerimi veletrgovec z učinkovinami opravlja promet na debelo.</t>
  </si>
  <si>
    <t>3.</t>
  </si>
  <si>
    <t>V primeru proizvodnje (prepakiranja iz originalne ovojnine proizvajalca) mora imeti dobavitelj ali proizvajalec veljaven EU GMP vpisan v bazo Eudra GMP.</t>
  </si>
  <si>
    <t>4.</t>
  </si>
  <si>
    <t>Ponudnik mora zagotoviti vpogled v GMP certifikate primarnih proizvajalcev farmacevtskih substanc.</t>
  </si>
  <si>
    <t>5.</t>
  </si>
  <si>
    <t>Ponudnik mora dati pisno izjavo o upoštevanju načel in izvajanju dobre skladiščne prakse.</t>
  </si>
  <si>
    <t>6.</t>
  </si>
  <si>
    <t>Ponudnik mora zagotoviti shranjevanje referenčnih vzorcev dobavljenih substanc v skladu z zakonodajo.</t>
  </si>
  <si>
    <t>7.</t>
  </si>
  <si>
    <t>Ponujena substanca za farmacevtsko uporabo mora ustrezati zahtevam navedenim v monografiji Evropske farmakopeje ali druge navedene farmakopeje ali predpisa in tudi zahtevam zadevne splošne monografije.</t>
  </si>
  <si>
    <t>Vse substance za farmacevtsko uporabo morajo ustrezati najmanj kriterijem sprejemljivosti za mikrobiološko kakovost nesterilnih substanc za farmacevtsko uporabo po PH EUR. ( TAMC (CFU/g ali CFU/ml) 103 in TYMC (CFU/g ali CFU/ml) 102</t>
  </si>
  <si>
    <t>Izdelana in kontrolirana mora biti v skladu z Zakonom o zdravilih in drugimi predpisi in priporočili.</t>
  </si>
  <si>
    <t>8.</t>
  </si>
  <si>
    <t>Ponujena substanca za farmacevtsko uporabo mora biti polno analizirana glede na določene parametre, navedene v monografiji Evropske farmakopeje ali druge navedene farmakopeje ali predpisa</t>
  </si>
  <si>
    <t xml:space="preserve"> in tudi zahtevam zadevne splošne monografije. Zagotovljena mora biti sledljivost do proizvajalca.</t>
  </si>
  <si>
    <t>9.</t>
  </si>
  <si>
    <t>Ponudnik mora v ponudbi predložiti proizvajalčevo specifikacijo substance, vzorčni analizni izvid in varnostni list.</t>
  </si>
  <si>
    <t>Izbrani ponudnik mora v času trajanja razpisa naročniku sporočiti vsako spremembo vsebine varnostnega lista.</t>
  </si>
  <si>
    <t>10.</t>
  </si>
  <si>
    <t>Pri vsaki dobavi substance mora biti na dobavnici navedena serijska številka substance, rok uporabnosti, količina in cena. Priložen mora biti originalni analizni certifikat proizvajalca, ki je substanco proizvedel.</t>
  </si>
  <si>
    <t>V primeru analiznega izvida drugega laboratorija, pa mora biti razvidna kakovost in na analiznem izvidu zagotovljena sledljivost do proizvajalca.</t>
  </si>
  <si>
    <t>11.</t>
  </si>
  <si>
    <t>Pakiranje in kakovost ponujene substance mora biti takšna, kot je navedeno v kriterijih.</t>
  </si>
  <si>
    <t>Primarni vsebnik mora biti primerne kvalitete in kakovosti, da ga je možno očistiti in razkužiti ( prebrisati 70% etanolom).</t>
  </si>
  <si>
    <t>12.</t>
  </si>
  <si>
    <t>Ponudnik mora naročnika pred dobavo obvestiti o vsaki spremembi glede zamenjave neposrednega proizvajalca izbranega artikla. Naročnik se mora strinjati z zamenjavo.</t>
  </si>
  <si>
    <t>13.</t>
  </si>
  <si>
    <t>Rok uporabnosti ponujene farmacevtske substance mora biti najmanj 12 mesecev.</t>
  </si>
  <si>
    <t>Etanol; ponudnik mora imeti organizirano trošarinsko skladišče.</t>
  </si>
  <si>
    <t>Veljajo splošne zahteve za substance za farmacevtsko uporabo</t>
  </si>
  <si>
    <t>60. sklop</t>
  </si>
  <si>
    <t>22.01 - NARKOTIKI</t>
  </si>
  <si>
    <t>22.01.01 - NARKOTIKI</t>
  </si>
  <si>
    <t>22.01.01.01 - NARKOTIKI</t>
  </si>
  <si>
    <t>22.01.01.01.001</t>
  </si>
  <si>
    <t>61. sklop</t>
  </si>
  <si>
    <t>22.01.01.01.002</t>
  </si>
  <si>
    <t>62. sklop</t>
  </si>
  <si>
    <t>22.01.01.01.003</t>
  </si>
  <si>
    <t>63. sklop</t>
  </si>
  <si>
    <t>22.02 - UČINKOVINE Z MOČNIM  UČINKOM</t>
  </si>
  <si>
    <t>22.02.01 - UČINKOVINE Z MOČNIM  UČINKOM</t>
  </si>
  <si>
    <t>22.02.01.01 - UČINKOVINE Z MOČNIM  UČINKOM</t>
  </si>
  <si>
    <t>22.02.01.01.001</t>
  </si>
  <si>
    <t>64. sklop</t>
  </si>
  <si>
    <t>22.02.01.01.002</t>
  </si>
  <si>
    <t>65. sklop</t>
  </si>
  <si>
    <t>22.02.01.01.003</t>
  </si>
  <si>
    <t>66. sklop</t>
  </si>
  <si>
    <t>22.02.01.01.004</t>
  </si>
  <si>
    <t>67. sklop</t>
  </si>
  <si>
    <t>22.02.01.01.005</t>
  </si>
  <si>
    <t>68. sklop</t>
  </si>
  <si>
    <t>22.02.01.01.006</t>
  </si>
  <si>
    <t>69. sklop</t>
  </si>
  <si>
    <t>22.02.01.01.007</t>
  </si>
  <si>
    <t>Hidrokortizonacetat,  pakiranje po 10 gramov.  Ustrezati mora zahtevam  veljavne evropske farmakopeje.</t>
  </si>
  <si>
    <t>70. sklop</t>
  </si>
  <si>
    <t>22.02.01.01.008</t>
  </si>
  <si>
    <t>Paracetamol, uprašen , pakiranje po 100 gramov. Ustrezati mora  zahtevam veljavne evropske farmakopeje.</t>
  </si>
  <si>
    <t>71. sklop</t>
  </si>
  <si>
    <t>22.02.01.01.009</t>
  </si>
  <si>
    <t>72. sklop</t>
  </si>
  <si>
    <t>22.02.01.01.010</t>
  </si>
  <si>
    <t>73. sklop</t>
  </si>
  <si>
    <t>22.02.01.01.011</t>
  </si>
  <si>
    <t>Propifenazon, pakiranje  po 100 gramov. Ustrezati  mora zahtevam veljavne evropske farmakopeje.</t>
  </si>
  <si>
    <t>74. sklop</t>
  </si>
  <si>
    <t>22.02.01.01.012</t>
  </si>
  <si>
    <t>Teofilin, pakiranje po 5  gramov. Ustrezati mora  zahtevam veljavne evropske farmakopeje.</t>
  </si>
  <si>
    <t>75. sklop</t>
  </si>
  <si>
    <t>22.02.01.01.013</t>
  </si>
  <si>
    <t>76. sklop</t>
  </si>
  <si>
    <t>22.02.01.01.014</t>
  </si>
  <si>
    <t>77. sklop</t>
  </si>
  <si>
    <t>22.02.01.01.015</t>
  </si>
  <si>
    <t>78. sklop</t>
  </si>
  <si>
    <t>22.03 - ETANOL</t>
  </si>
  <si>
    <t>22.03.01. - ETANOL</t>
  </si>
  <si>
    <t>22.03.01.01. - ETANOL</t>
  </si>
  <si>
    <t>22.03.01.01.001</t>
  </si>
  <si>
    <t>79. sklop</t>
  </si>
  <si>
    <t>22.03.01.01.002</t>
  </si>
  <si>
    <t>80. sklop</t>
  </si>
  <si>
    <t>22.03.01.01.003</t>
  </si>
  <si>
    <t>81. sklop</t>
  </si>
  <si>
    <t>22.04.KONZERVANSI</t>
  </si>
  <si>
    <t>22.04.01.KONZERVANSI</t>
  </si>
  <si>
    <t>22.04.01.01.KONZERVANSI</t>
  </si>
  <si>
    <t>22.04.01.01.001</t>
  </si>
  <si>
    <t>Propilparahidroksibenzoat, pakiranje do 10 gramov. Ustrezati mora veljavni evropski farmakopeji.</t>
  </si>
  <si>
    <t>82. sklop</t>
  </si>
  <si>
    <t>22.04.01.01.002</t>
  </si>
  <si>
    <t>83. sklop</t>
  </si>
  <si>
    <t>22.04.01.01.003</t>
  </si>
  <si>
    <t>Dinatrijev edetat dihidrat, pakiranje do 10 gramov. Ustrezati mora veljavni evropski farmakopeji. Za očesne kapljice</t>
  </si>
  <si>
    <t>84. sklop</t>
  </si>
  <si>
    <t>22.04.01.01.004</t>
  </si>
  <si>
    <t>85. sklop</t>
  </si>
  <si>
    <t>22.04.01.01.005</t>
  </si>
  <si>
    <t>Metilparahidroksibenzoat, pakiranje do 10 gramov. Ustrezati mora veljavni evropski farmakopeji.</t>
  </si>
  <si>
    <t>86. sklop</t>
  </si>
  <si>
    <t>22.05.GLICEROL</t>
  </si>
  <si>
    <t>22.05.01.GLICEROL</t>
  </si>
  <si>
    <t>22.05.01.01.GLICEROL</t>
  </si>
  <si>
    <t>22.05.01.01.001</t>
  </si>
  <si>
    <t>Glicerol 85 odstotni, pakiranje po 1,2  kg. Ustrezati mora  zahtevam veljavne evropske farmakopeje.</t>
  </si>
  <si>
    <t>87. sklop</t>
  </si>
  <si>
    <t>22.05.01.01.002</t>
  </si>
  <si>
    <t>Glicerol, pakiranje po 5  kg. Ustrezati mora  zahtevam veljavne evropske farmakopeje.</t>
  </si>
  <si>
    <t>88. sklop</t>
  </si>
  <si>
    <t>22.06 - RASTLINSKA, ŽIVALSKA IN ETERIČNA OLJA</t>
  </si>
  <si>
    <t>22.06.01 - RASTLINSKA, ŽIVALSKA IN ETERIČNA OLJA</t>
  </si>
  <si>
    <t>22.06.01.01 - RASTLINSKA, ŽIVALSKA IN ETERIČNA OLJA</t>
  </si>
  <si>
    <t>22.06.01.01.001</t>
  </si>
  <si>
    <t>89. sklop</t>
  </si>
  <si>
    <t>22.06.01.01.002</t>
  </si>
  <si>
    <t>90. sklop</t>
  </si>
  <si>
    <t>22.06.01.01.003</t>
  </si>
  <si>
    <t>91. sklop</t>
  </si>
  <si>
    <t>22.06.01.01.004</t>
  </si>
  <si>
    <t>92. sklop</t>
  </si>
  <si>
    <t>22.06.01.01.005</t>
  </si>
  <si>
    <t>93. sklop</t>
  </si>
  <si>
    <t>22.06.01.01.006</t>
  </si>
  <si>
    <t>94. sklop</t>
  </si>
  <si>
    <t>22.06.01.01.007</t>
  </si>
  <si>
    <t>95. sklop</t>
  </si>
  <si>
    <t>22.06.01.01.008</t>
  </si>
  <si>
    <t>96. sklop</t>
  </si>
  <si>
    <t>22.07 - OSTALO</t>
  </si>
  <si>
    <t>22.07.01 - OSTALO</t>
  </si>
  <si>
    <t>22.07.01.01 - OSTALO</t>
  </si>
  <si>
    <t>22.07.01.01.001</t>
  </si>
  <si>
    <t>97. sklop</t>
  </si>
  <si>
    <t>22.07.01.01.002</t>
  </si>
  <si>
    <t>98. sklop</t>
  </si>
  <si>
    <t>22.07.01.01.003</t>
  </si>
  <si>
    <t>99. sklop</t>
  </si>
  <si>
    <t>22.07.01.01.004</t>
  </si>
  <si>
    <t>100. sklop</t>
  </si>
  <si>
    <t>22.07.01.01.005</t>
  </si>
  <si>
    <t>101. sklop</t>
  </si>
  <si>
    <t>22.07.01.01.006</t>
  </si>
  <si>
    <t>102. sklop</t>
  </si>
  <si>
    <t>22.07.01.01.007</t>
  </si>
  <si>
    <t>103. sklop</t>
  </si>
  <si>
    <t>22.07.01.01.008</t>
  </si>
  <si>
    <t>Neionska hidrofilna krema (DAB), pakiranje do 500 gramov.</t>
  </si>
  <si>
    <t>104. sklop</t>
  </si>
  <si>
    <t>22.07.01.01.009</t>
  </si>
  <si>
    <t>Transdermalna mazilna podlaga, tipa olje v vodi, ki omogoča dostavo zdravilne učinkovine osnovi liposomske tehnologije. Pakiranje po 500 gramov.</t>
  </si>
  <si>
    <t>105. sklop</t>
  </si>
  <si>
    <t>22.07.01.01.010</t>
  </si>
  <si>
    <t>106. sklop</t>
  </si>
  <si>
    <t>22.07.01.01.011</t>
  </si>
  <si>
    <t>107. sklop</t>
  </si>
  <si>
    <t>22.07.01.01.012</t>
  </si>
  <si>
    <t>108. sklop</t>
  </si>
  <si>
    <t>22.07.01.01.013</t>
  </si>
  <si>
    <t>109. sklop</t>
  </si>
  <si>
    <t>22.07.01.01.014</t>
  </si>
  <si>
    <t>110. sklop</t>
  </si>
  <si>
    <t>22.07.01.01.015</t>
  </si>
  <si>
    <t>Cetilpalmitat, pakiranje  do 5 kg. Ustrezati mora  zahtevam veljavne evropske farmakopeje.</t>
  </si>
  <si>
    <t>111. sklop</t>
  </si>
  <si>
    <t>22.07.01.01.016</t>
  </si>
  <si>
    <t>112. sklop</t>
  </si>
  <si>
    <t>22.07.01.01.017</t>
  </si>
  <si>
    <t>113. sklop</t>
  </si>
  <si>
    <t>22.07.01.01.018</t>
  </si>
  <si>
    <t>114. sklop</t>
  </si>
  <si>
    <t>22.07.01.01.019</t>
  </si>
  <si>
    <t>Linolna in  oktadakadienodska kislina  v hidrofilni kremi tipa  O/V emulzije, za vgradnjo  zdravilnih učinkovin.  pakiranje po 700 g.</t>
  </si>
  <si>
    <t>115. sklop</t>
  </si>
  <si>
    <t>22.07.01.01.020</t>
  </si>
  <si>
    <t>116. sklop</t>
  </si>
  <si>
    <t>22.07.01.01.021</t>
  </si>
  <si>
    <t>Sečnina, pakiranje po 100  gramov. Ustrezati mora  zahtevam veljavne evropske  farmakopeje.</t>
  </si>
  <si>
    <t>117. sklop</t>
  </si>
  <si>
    <t>22.07.01.01.022</t>
  </si>
  <si>
    <t>Vazelin, beli, pakiranje po 10kg. Ustrezati mora zahtevam veljavne  evropske farmakopeje.</t>
  </si>
  <si>
    <t>118. sklop</t>
  </si>
  <si>
    <t>22.07.01.01.023</t>
  </si>
  <si>
    <t>119. sklop</t>
  </si>
  <si>
    <t>22.07.01.01.024</t>
  </si>
  <si>
    <t>120. sklop</t>
  </si>
  <si>
    <t>22.07.01.01.025</t>
  </si>
  <si>
    <t>121. sklop</t>
  </si>
  <si>
    <t>22.07.01.01.026</t>
  </si>
  <si>
    <t>122. sklop</t>
  </si>
  <si>
    <t>22.07.01.01.027</t>
  </si>
  <si>
    <t>123. sklop</t>
  </si>
  <si>
    <t>22.07.01.01.028</t>
  </si>
  <si>
    <t>D (+) galaktoza, pakiranje po 5 gramov. Kataloška številka: G0750</t>
  </si>
  <si>
    <t>124. sklop</t>
  </si>
  <si>
    <t>22.07.01.01.029</t>
  </si>
  <si>
    <t>Natrijev karmelozat, pakiranje do 100 gramov. Ustrezati mora veljavni evropski farmakopeji.</t>
  </si>
  <si>
    <t>125. sklop</t>
  </si>
  <si>
    <t>22.07.01.01.030</t>
  </si>
  <si>
    <t>126. sklop</t>
  </si>
  <si>
    <t>22.07.01.01.031</t>
  </si>
  <si>
    <t>Formaldehid, 35 odstotna  raztopina, pakiranje po 1  liter. Ustrezati mora  zahtevam veljavne evropske farmakopeje.</t>
  </si>
  <si>
    <t>127. sklop</t>
  </si>
  <si>
    <t>22.07.01.01.032</t>
  </si>
  <si>
    <t>128. sklop</t>
  </si>
  <si>
    <t>22.07.01.01.033</t>
  </si>
  <si>
    <t>129. sklop</t>
  </si>
  <si>
    <t>22.07.01.01.034</t>
  </si>
  <si>
    <t>130. sklop</t>
  </si>
  <si>
    <t>22.07.01.01.035</t>
  </si>
  <si>
    <t>131. sklop</t>
  </si>
  <si>
    <t>22.07.01.01.036</t>
  </si>
  <si>
    <t>132. sklop</t>
  </si>
  <si>
    <t>22.07.01.01.037</t>
  </si>
  <si>
    <t>Klindamicin hidroklorid, pakiranje po 10 gramov. Ustrezati mora veljavni evropski farmakopeji.</t>
  </si>
  <si>
    <t>133. sklop</t>
  </si>
  <si>
    <t>22.07.01.01.038</t>
  </si>
  <si>
    <t>Fenilefrinijev klorid,  pakiranje po 100 gramov.  Ustrezati mora zahtevam  veljavne evropske farmakopeje. Za očesne kapljice.</t>
  </si>
  <si>
    <t>134. sklop</t>
  </si>
  <si>
    <t>22.07.01.01.039</t>
  </si>
  <si>
    <t>135. sklop</t>
  </si>
  <si>
    <t>22.07.01.01.040</t>
  </si>
  <si>
    <t>136. sklop</t>
  </si>
  <si>
    <t>22.07.01.01.041</t>
  </si>
  <si>
    <t>137. sklop</t>
  </si>
  <si>
    <t>22.07.01.01.042</t>
  </si>
  <si>
    <t>138. sklop</t>
  </si>
  <si>
    <t>22.07.01.01.043</t>
  </si>
  <si>
    <t>139. sklop</t>
  </si>
  <si>
    <t>22.07.01.01.044</t>
  </si>
  <si>
    <t>140. sklop</t>
  </si>
  <si>
    <t>22.07.01.01.045</t>
  </si>
  <si>
    <t>141. sklop</t>
  </si>
  <si>
    <t>22.07.01.01.046</t>
  </si>
  <si>
    <t>142. sklop</t>
  </si>
  <si>
    <t>22.07.01.01.047</t>
  </si>
  <si>
    <t>Etakridinijev laktat,  pakiranje po 10 gramov.  Ustrezati mora zahtevam  veljavne evropske farmakopeje.</t>
  </si>
  <si>
    <t>143. sklop</t>
  </si>
  <si>
    <t>22.07.01.01.048</t>
  </si>
  <si>
    <t>144. sklop</t>
  </si>
  <si>
    <t>22.07.01.01.049</t>
  </si>
  <si>
    <t xml:space="preserve">Jodoform, pakiranje po 100 gramov. </t>
  </si>
  <si>
    <t>145. sklop</t>
  </si>
  <si>
    <t>22.07.01.01.050</t>
  </si>
  <si>
    <t>146. sklop</t>
  </si>
  <si>
    <t>22.07.01.01.051</t>
  </si>
  <si>
    <t>147. sklop</t>
  </si>
  <si>
    <t>22.07.01.01.052</t>
  </si>
  <si>
    <t>148. sklop</t>
  </si>
  <si>
    <t>22.07.01.01.053</t>
  </si>
  <si>
    <t>149. sklop</t>
  </si>
  <si>
    <t>22.07.01.01.054</t>
  </si>
  <si>
    <t>150. sklop</t>
  </si>
  <si>
    <t>22.07.01.01.055</t>
  </si>
  <si>
    <t>151. sklop</t>
  </si>
  <si>
    <t>22.07.01.01.056</t>
  </si>
  <si>
    <t>152. sklop</t>
  </si>
  <si>
    <t>22.07.01.01.057</t>
  </si>
  <si>
    <t>153. sklop</t>
  </si>
  <si>
    <t>22.07.01.01.058</t>
  </si>
  <si>
    <t xml:space="preserve">Metilceluloza, pakiranje  po 250 gramov. Viskoznost 2663-4970mPa*s Ustrezati  mora zahtevam veljavne evropske farmakopeje. </t>
  </si>
  <si>
    <t>154. sklop</t>
  </si>
  <si>
    <t>22.07.01.01.059</t>
  </si>
  <si>
    <t>155. sklop</t>
  </si>
  <si>
    <t>22.07.01.01.060</t>
  </si>
  <si>
    <t>Škrob, pšenični, pakiranje po 1 kg. Ustrezati mora veljavni evropski farmakopeji.</t>
  </si>
  <si>
    <t>156. sklop</t>
  </si>
  <si>
    <t>22.07.01.01.061</t>
  </si>
  <si>
    <t>Karbomera 940, pakiranje do 100 gramov.</t>
  </si>
  <si>
    <t>157. sklop</t>
  </si>
  <si>
    <t>22.07.01.01.062</t>
  </si>
  <si>
    <t>Polietilenglikol 1450 ,  pakiranje po 1 kg.  Ustrezati mora zahtevam  veljavne evropske farmakopeje.</t>
  </si>
  <si>
    <t>158. sklop</t>
  </si>
  <si>
    <t>22.07.01.01.063</t>
  </si>
  <si>
    <t>Polietilenglikol 4000  (Makrogol 4000),  pakiranje po 1 kg.  Ustrezati mora zahtevam  veljavne evropske farmakopeje.</t>
  </si>
  <si>
    <t>159. sklop</t>
  </si>
  <si>
    <t>22.07.01.01.064</t>
  </si>
  <si>
    <t>Polietilenglikol 3000  (Makrogol 3000),  pakiranje po 1 kg.  Ustrezati mora zahtevam  veljavne evropske farmakopeje.</t>
  </si>
  <si>
    <t>160. sklop</t>
  </si>
  <si>
    <t>22.07.01.01.065</t>
  </si>
  <si>
    <t>161. sklop</t>
  </si>
  <si>
    <t>22.07.01.01.066</t>
  </si>
  <si>
    <t>162. sklop</t>
  </si>
  <si>
    <t>22.07.01.01.067</t>
  </si>
  <si>
    <t>163. sklop</t>
  </si>
  <si>
    <t>22.07.01.01.068</t>
  </si>
  <si>
    <t>Metenamin, pakiranje po  100 gramov. Ustrezati  mora zahtevam veljavne evropske farmakopeje.</t>
  </si>
  <si>
    <t>164. sklop</t>
  </si>
  <si>
    <t>22.07.01.01.069</t>
  </si>
  <si>
    <t>165. sklop</t>
  </si>
  <si>
    <t>22.07.01.01.070</t>
  </si>
  <si>
    <t>166. sklop</t>
  </si>
  <si>
    <t>22.07.01.01.071</t>
  </si>
  <si>
    <t>167. sklop</t>
  </si>
  <si>
    <t>22.07.01.01.072</t>
  </si>
  <si>
    <t>168. sklop</t>
  </si>
  <si>
    <t>22.07.01.01.073</t>
  </si>
  <si>
    <t>169. sklop</t>
  </si>
  <si>
    <t>22.07.01.01.074</t>
  </si>
  <si>
    <t>170. sklop</t>
  </si>
  <si>
    <t>22.07.01.01.075</t>
  </si>
  <si>
    <t>171. sklop</t>
  </si>
  <si>
    <t>22.07.01.01.076</t>
  </si>
  <si>
    <t>172. sklop</t>
  </si>
  <si>
    <t>22.07.01.01.077</t>
  </si>
  <si>
    <t>173. sklop</t>
  </si>
  <si>
    <t>22.07.01.01.078</t>
  </si>
  <si>
    <t>Smukec, sterilizirani,  pakiranje po 1  kg. Ustrezati mora  zahtevam veljavne evropske  farmakopeje.</t>
  </si>
  <si>
    <t>174. sklop</t>
  </si>
  <si>
    <t>22.07.01.01.079</t>
  </si>
  <si>
    <t>175. sklop</t>
  </si>
  <si>
    <t>22.07.01.01.080</t>
  </si>
  <si>
    <t>Alfa-tokoferilacetat (vitamin E), 50 odstotni prašek,  pakiranje do 100 gramov.  Ustrezati mora zahtevam  veljavne evropske farmakopeje.</t>
  </si>
  <si>
    <t>176. sklop</t>
  </si>
  <si>
    <t>22.07.01.01.081</t>
  </si>
  <si>
    <t>Cinkov oksid, pakiranje  po 1 kg. Ustrezati mora  zahtevam veljavne  evropske  farmakopeje.</t>
  </si>
  <si>
    <t>177. sklop</t>
  </si>
  <si>
    <t>22.07.01.01.082</t>
  </si>
  <si>
    <t>Kalijev citrat, pakiranje po 100 gramov. Ustrezati mora zahtevam veljavne  evropske farmakopeje.</t>
  </si>
  <si>
    <t>178. sklop</t>
  </si>
  <si>
    <t>22.07.01.01.083</t>
  </si>
  <si>
    <t>Fenol, pakiranje po 100 gramov ali najmanjše možno pakiranje. Ustrezati mora zahtevam veljavne  evropske farmakopeje.</t>
  </si>
  <si>
    <t>179. sklop</t>
  </si>
  <si>
    <t>22.07.01.01.084</t>
  </si>
  <si>
    <t>180. sklop</t>
  </si>
  <si>
    <t>22.07.01.01.085</t>
  </si>
  <si>
    <t>181. sklop</t>
  </si>
  <si>
    <t>22.07.01.01.086</t>
  </si>
  <si>
    <t>182. sklop</t>
  </si>
  <si>
    <t>22.07.01.01.087</t>
  </si>
  <si>
    <t>Metaholin klorid, pakiranje do 25 gramov. Ustrezati mora zahtevam veljavne farmakopeje. Za inhalacije.</t>
  </si>
  <si>
    <t>183. sklop</t>
  </si>
  <si>
    <t>22.07.01.01.088</t>
  </si>
  <si>
    <t>Dinatrijev fosfat dihidrat, pakiranje do 5 kg. Ustrezati mora veljavni evropski farmakopeji</t>
  </si>
  <si>
    <t>184. sklop</t>
  </si>
  <si>
    <t>22.07.01.01.089</t>
  </si>
  <si>
    <t>Kalijev nitrat, pakiranje do 100 gramov. Ustrezati mora veljavni evropski farmakopeji.</t>
  </si>
  <si>
    <t>185. sklop</t>
  </si>
  <si>
    <t>22.07.01.01.090</t>
  </si>
  <si>
    <t>Natrijev karbonat brezvodni, pakiranje do 100 gramov. Ustrezati mora veljavni evropski farmakopeji.</t>
  </si>
  <si>
    <t xml:space="preserve"> 3 KEMIKALIJE</t>
  </si>
  <si>
    <t>ZAHTEVE IN KRITERIJI ZA KEMIKALIJE</t>
  </si>
  <si>
    <t>Ponudnik mora zagotoviti vpogled v GMP certifikate primarnih proizvajalcev kemikalij za farmacevtsko uporabo.</t>
  </si>
  <si>
    <t>Ponudnik mora zagotoviti shranjevanje referenčnih vzorcev dobavljenih kemikalij v skladu z zakonodajo.</t>
  </si>
  <si>
    <t>Ponujena kemikalija za farmacevtsko uporabo mora ustrezati zahtevam navedenim v monografiji Evropske farmakopeje ali druge navedene farmakopeje ali predpisa in tudi zahtevam zadevne splošne monografije.</t>
  </si>
  <si>
    <t>Ponujena kemikalija za farmacevtsko uporabo mora biti polno analizirana glede na določene parametre, navedene v monografiji Evropske farmakopeje ali druge navedene farmakopeje ali predpisa</t>
  </si>
  <si>
    <t>Ponudnik mora v ponudbi predložiti proizvajalčevo specifikacijo kemikalije, vzorčni analizni izvid in varnostni list.</t>
  </si>
  <si>
    <t>Pri vsaki dobavi kemikalije mora biti na dobavnici navedena serijska številka substance, rok uporabnosti, količina in cena. Priložen mora biti originalni analizni certifikat proizvajalca, ki je kemikalijo proizvedel.</t>
  </si>
  <si>
    <t>Pakiranje in kakovost ponujene kemikalije mora biti takšna, kot je navedeno v kriterijih.</t>
  </si>
  <si>
    <t>Rok uporabnosti ponujene kemikalije mora biti najmanj 12 mesecev.</t>
  </si>
  <si>
    <t>15.</t>
  </si>
  <si>
    <t>SKLOP</t>
  </si>
  <si>
    <t>03.01 - KEMIKALIJE</t>
  </si>
  <si>
    <t>03.01.01 - KEMIKALIJE</t>
  </si>
  <si>
    <t>03.01.01.01 - KEMIKALIJE</t>
  </si>
  <si>
    <t>03.01.01.01.001</t>
  </si>
  <si>
    <t>03.01.01.01.002</t>
  </si>
  <si>
    <t>Kromžveplena kislina, pakiranje po 1 liter. Stopnja čistoče p.a</t>
  </si>
  <si>
    <t>188. SKLOP</t>
  </si>
  <si>
    <t>03.01.01.01.003</t>
  </si>
  <si>
    <t>189. SKLOP</t>
  </si>
  <si>
    <t>03.01.01.01.004</t>
  </si>
  <si>
    <t>190. SKLOP</t>
  </si>
  <si>
    <t>03.01.01.01.005</t>
  </si>
  <si>
    <t>Klorovodikova kislina, 25 odstotna, pakiranje po 1 liter. Stopnja čistoče p.a.</t>
  </si>
  <si>
    <t>191. SKLOP</t>
  </si>
  <si>
    <t>03.01.01.01.006</t>
  </si>
  <si>
    <t>Perjodna kislina, pakiranje po 25 gramov. Stopnja čistoče p.a.</t>
  </si>
  <si>
    <t>192. SKLOP</t>
  </si>
  <si>
    <t>03.01.01.01.007</t>
  </si>
  <si>
    <t>03.01.01.01.008</t>
  </si>
  <si>
    <t>194. SKLOP</t>
  </si>
  <si>
    <t>03.01.01.01.009</t>
  </si>
  <si>
    <t>Metanol, pakiranje po 1l, p.a.</t>
  </si>
  <si>
    <t>195. SKLOP</t>
  </si>
  <si>
    <t>03.01.01.01.010</t>
  </si>
  <si>
    <t>Triklorocetna kislina, pakiranje po 100 gramov. Stopnja čistoče p.a.</t>
  </si>
  <si>
    <t>196. SKLOP</t>
  </si>
  <si>
    <t>03.01.01.01.011</t>
  </si>
  <si>
    <t>197. SKLOP</t>
  </si>
  <si>
    <t>03.01.01.01.012</t>
  </si>
  <si>
    <t>198. SKLOP</t>
  </si>
  <si>
    <t>03.01.01.01.013</t>
  </si>
  <si>
    <t>199. SKLOP</t>
  </si>
  <si>
    <t>03.01.01.01.014</t>
  </si>
  <si>
    <t>Ammonia sol.25% p.a., pakiranje po 1 l</t>
  </si>
  <si>
    <t>200. SKLOP</t>
  </si>
  <si>
    <t>03.01.01.01.015</t>
  </si>
  <si>
    <t>201. SKLOP</t>
  </si>
  <si>
    <t>03.01.01.01.016</t>
  </si>
  <si>
    <t>Bencin, medicinski,  pakiranje po 1 liter.   Ustrezati mora zahtevam  veljavne veljavne evropske farmakopeje.</t>
  </si>
  <si>
    <t>202. SKLOP</t>
  </si>
  <si>
    <t>03.01.01.01.017</t>
  </si>
  <si>
    <t>203. SKLOP</t>
  </si>
  <si>
    <t>03.01.01.01.018</t>
  </si>
  <si>
    <t>204. SKLOP</t>
  </si>
  <si>
    <t>03.01.01.01.019</t>
  </si>
  <si>
    <t>Kromov (VI) oksid, pakiranje po 250 gramov. Stopnja čistoče p.a.</t>
  </si>
  <si>
    <t>205. SKLOP</t>
  </si>
  <si>
    <t>03.01.01.01.020</t>
  </si>
  <si>
    <t>Eozin Y, dinatrijeva sol, pakiranje po 25 gramov.</t>
  </si>
  <si>
    <t>206. SKLOP</t>
  </si>
  <si>
    <t>03.01.01.01.021</t>
  </si>
  <si>
    <t>Eritrozin B, pakiranje po  5 gramov.</t>
  </si>
  <si>
    <t>207. SKLOP</t>
  </si>
  <si>
    <t>03.01.01.01.022</t>
  </si>
  <si>
    <t>208. SKLOP</t>
  </si>
  <si>
    <t>03.01.01.01.023</t>
  </si>
  <si>
    <t>209. SKLOP</t>
  </si>
  <si>
    <t>03.01.01.01.024</t>
  </si>
  <si>
    <t>210. SKLOP</t>
  </si>
  <si>
    <t>03.01.01.01.025</t>
  </si>
  <si>
    <t>211. SKLOP</t>
  </si>
  <si>
    <t>03.01.01.01.026</t>
  </si>
  <si>
    <t>212. SKLOP</t>
  </si>
  <si>
    <t>03.01.01.01.027</t>
  </si>
  <si>
    <t>213. SKLOP</t>
  </si>
  <si>
    <t>03.01.01.01.028</t>
  </si>
  <si>
    <t>N-heptan, pakiranje po 1  liter.</t>
  </si>
  <si>
    <t>214. SKLOP</t>
  </si>
  <si>
    <t>03.01.01.01.029</t>
  </si>
  <si>
    <t>NUCLEAR FAST RED (KERNECHTROT), pakiranje po 25 gramov.</t>
  </si>
  <si>
    <t>215. SKLOP</t>
  </si>
  <si>
    <t>03.01.01.01.030</t>
  </si>
  <si>
    <t>Paraplast, 55 – 57°C (501007), pakiranje po 1 kg.</t>
  </si>
  <si>
    <t>216. SKLOP</t>
  </si>
  <si>
    <t>03.01.01.01.031</t>
  </si>
  <si>
    <t>217. SKLOP</t>
  </si>
  <si>
    <t>03.01.01.01.032</t>
  </si>
  <si>
    <t>Natrijev tiosulfat, 0,1 MOL/L raztopina (Titrival)</t>
  </si>
  <si>
    <t>218. SKLOP</t>
  </si>
  <si>
    <t>03.01.01.01.033</t>
  </si>
  <si>
    <t>Ksilol, pakiranje po 1  liter. ---</t>
  </si>
  <si>
    <t>219. SKLOP</t>
  </si>
  <si>
    <t>03.01.01.01.034</t>
  </si>
  <si>
    <t>220. SKLOP</t>
  </si>
  <si>
    <t>03.01.01.01.035</t>
  </si>
  <si>
    <t xml:space="preserve">SILIKAGEL 2-5 mm, 30 odstotni RUMENI </t>
  </si>
  <si>
    <t>221. SKLOP</t>
  </si>
  <si>
    <t>03.01.01.01.036</t>
  </si>
  <si>
    <t>Genciana vijolična,  pakiranje po 50 gramov ali manj.  Ustrezati mora zahtevam  veljavne  evropske farmakopeje.</t>
  </si>
  <si>
    <t>222. SKLOP</t>
  </si>
  <si>
    <t>03.01.01.01.037</t>
  </si>
  <si>
    <t>3- aminopropiltrietoksilan,  pakiranje po 500 ml.  Stopnja čistoče p.a.</t>
  </si>
  <si>
    <t>223. SKLOP</t>
  </si>
  <si>
    <t>03.01.01.01.038</t>
  </si>
  <si>
    <t>224. SKLOP</t>
  </si>
  <si>
    <t>03.01.01.01.039</t>
  </si>
  <si>
    <t>Citronska kislina monohidrat,  pakiranje po 1 kg Ustrezati mora zahtevam veljavne  evropske farmakopeje.</t>
  </si>
  <si>
    <t>225. SKLOP</t>
  </si>
  <si>
    <t>03.01.01.01.040</t>
  </si>
  <si>
    <t>Natrijev disulfit, pakiranje po 100 gramov ali manj. Stopnja čistoče p.a.</t>
  </si>
  <si>
    <t>226. SKLOP</t>
  </si>
  <si>
    <t>03.01.01.01.041</t>
  </si>
  <si>
    <t>Zlati klorid, pakiranje po 5 gramov ali manj. Stopnja čistoče p.a.</t>
  </si>
  <si>
    <t>227. SKLOP</t>
  </si>
  <si>
    <t>03.01.01.01.042</t>
  </si>
  <si>
    <t>SUDAN III  25G.  Stopnja čistoče p.a.</t>
  </si>
  <si>
    <t>228. SKLOP</t>
  </si>
  <si>
    <t>03.01.01.01.043</t>
  </si>
  <si>
    <t>229. SKLOP</t>
  </si>
  <si>
    <t>03.01.01.01.044</t>
  </si>
  <si>
    <t>FUCHSIN ACID 25G.  Stopnja čistoče p.a.</t>
  </si>
  <si>
    <t>230. SKLOP</t>
  </si>
  <si>
    <t>03.01.01.01.045</t>
  </si>
  <si>
    <t>ALCIAN BLUE 5G.  Stopnja čistoče p.a.</t>
  </si>
  <si>
    <t>231. SKLOP</t>
  </si>
  <si>
    <t>03.01.01.01.046</t>
  </si>
  <si>
    <t>ALCIAN BLUE 10G.  Stopnja čistoče p.a.</t>
  </si>
  <si>
    <t>232. SKLOP</t>
  </si>
  <si>
    <t>233. SKLOP</t>
  </si>
  <si>
    <t>234. SKLOP</t>
  </si>
  <si>
    <t>235. SKLOP</t>
  </si>
  <si>
    <t>HEMATOKSILIN ZA MIKROSKOPIRANJE 100G.  Stopnja čistoče p.a.</t>
  </si>
  <si>
    <t>236. SKLOP</t>
  </si>
  <si>
    <t>DIASTAZA ZA BIOKEMIJO 50G.  Stopnja čistoče p.a.</t>
  </si>
  <si>
    <t>237. SKLOP</t>
  </si>
  <si>
    <t>238. SKLOP</t>
  </si>
  <si>
    <t>Medicinsko apno v obliki zrnc za absorbcijo ogljikovega dioksida. Sestava 75-80%kalcijevega hidroksida, delež vode 13,5-17,5%, največ 2% natrijevega hidroksida, indikator nasičenosti, velikost zrnc 3-4 mm.Minimalna količina absorbiranega ogljikovega dioksida je 120l/kg. Indikator nasičenosti je iz bele v vijolično, pakiranje  po 5 litrov.</t>
  </si>
  <si>
    <t>239. SKLOP</t>
  </si>
  <si>
    <t>Ninhidrin, pakiranje po 10 gramov. Stopnja čistoče p.a.</t>
  </si>
  <si>
    <t>240. SKLOP</t>
  </si>
  <si>
    <t>Perklorova kislina, 70 odstotna raztopina, pakiranje do 1 liter. Stopnja čistote p.a.</t>
  </si>
  <si>
    <t>241. SKLOP</t>
  </si>
  <si>
    <t>Ksilen substitut mautant, pakiranje po 2x 500 ml.</t>
  </si>
  <si>
    <t>242. SKLOP</t>
  </si>
  <si>
    <t>Timol modri, pakiranje po 5 gramov.</t>
  </si>
  <si>
    <t>243. SKLOP</t>
  </si>
  <si>
    <t>Metiletilketon, pakiranje po 1 liter. ,p.a.</t>
  </si>
  <si>
    <t>244. SKLOP</t>
  </si>
  <si>
    <t>Amonijev heptamolibdat tetrahidrat, pakiranje po 50 gramov. Kataloška številka: 431346</t>
  </si>
  <si>
    <t>245. SKLOP</t>
  </si>
  <si>
    <t>Metiletilketon, pakiranje do 1 liter. Stopnja čistote p.a.</t>
  </si>
  <si>
    <t>19 NEGOVALNA KOZMETIKA</t>
  </si>
  <si>
    <t>19.02.01.01.001</t>
  </si>
  <si>
    <t>Šampon za vse vrste las, 150- 250  ml. Sestavine omogočajo  vzdrževanje zdravih las in lasišča.</t>
  </si>
  <si>
    <t>19.03.01.01.003</t>
  </si>
  <si>
    <t>Losion za zaščito kože,  500 ml, vsebuje negovalna olja in čebelji vosek za obnavljanje površinskega sloja kože.  Primerna  embalaža z dozatorjem za lažje  odmerjanje.</t>
  </si>
  <si>
    <t>Krema za zaščito kože, 150-200ml,  ki vneto kožo na genitalnem področju varuje pred škodljivimi snovmi, ustvari zaščitno plast in vsebuje novi zaščitni Nutriskin Protection Complex za krepitev pregradne in regeneracijske funkcije kože. Krema je emulzija vode v olju, ki vsebuje cinkov oksid in nevtralizator vonjav.</t>
  </si>
  <si>
    <t>19.04.01.01.001</t>
  </si>
  <si>
    <t>Krema depilacijska, 80-100  ml, za varno, hitro in učinkovito odstranjevanje dlak, z nevtralnim pH in sestavinami, ki ne  dražijo kože.</t>
  </si>
  <si>
    <t>19.05 - SREDSTVA ZA UMIVANJE OTROK</t>
  </si>
  <si>
    <t>19.05.01 - SREDSTVA ZA UMIVANJE OTROK</t>
  </si>
  <si>
    <t>19.05.01.01 - SREDSTVA ZA UMIVANJE OTROK</t>
  </si>
  <si>
    <t>19.05.01.01.001</t>
  </si>
  <si>
    <t>Šampon otroški, 150-200 ml,  vsebuje sestavine, ki ne  dražijo očesne sluznice,  je brez umetnih barvil in  konzervansov.</t>
  </si>
  <si>
    <t>19.05.01.01.002</t>
  </si>
  <si>
    <t>Kopel  otroška, 150-200 ml,  vsebuje sestavine, ki ne  dražijo očesne sluznice,  je brez umetnih barvil in  konzervansov.</t>
  </si>
  <si>
    <t>19.06 - SREDSTVA ZA ZAŠČITO OTROŠKE KOŽE</t>
  </si>
  <si>
    <t>19.06.01 - SREDSTVA ZA ZAŠČITO OTROŠKE KOŽE</t>
  </si>
  <si>
    <t>19.06.01.01 - SREDSTVA ZA ZAŠČITO OTROŠKE KOŽE</t>
  </si>
  <si>
    <t>19.06.01.01.002</t>
  </si>
  <si>
    <t>Losion za nego otroške  kože, 150- 200 ml,  vsebuje  sestavine, ki delujejo hladilno pri  vneti koži.</t>
  </si>
  <si>
    <t>19.06.01.01.003</t>
  </si>
  <si>
    <t>Pomirjujoč puder,100-150g, za dojenčke s cinkovim oksidom, ki deluje zaščitno, vpija vlago. Pomaga zmanjšati učinek trenja in drgnjenja. Ne vsebuje konzervansov.</t>
  </si>
  <si>
    <t>19.07.01.01.001</t>
  </si>
  <si>
    <t>Losion za zaščito rok,  500 ml, vsebuje  negovalna olja, ki uravnavajo vlažnost kože in se  hitro vpija v kožo. Dodan dozator omogoča natančno odmerjanje.</t>
  </si>
  <si>
    <t>19.08.01.01.001</t>
  </si>
  <si>
    <t xml:space="preserve">Gel za preprečevanje in odpravljanje vaginalnih težav. Odpravlja bakterijsko vaginozo, omeji neprijetne vonjave in izcedek, omili srbenje in iritacije, vzpostavi optimalno stanje vaginalne flore in vaginalnega tkiva in deluje proti gljivicam. Vsebuje bioaktivni 2QR-kompleks v kombinaciji z Aloe Barbadensis, ki deluje kot balzam za tkivo. Pakiranje 50 ml.
</t>
  </si>
  <si>
    <t>19.08.01.01.002</t>
  </si>
  <si>
    <t>19.08.01.01.003</t>
  </si>
  <si>
    <t>Ustna voda 150-200ml, primerna za kratkotrajno invazivno uporabo. Vsebuje 0,20 % klorheksidinijevega diglukonata. Preprečuje zaplete po operacijah.</t>
  </si>
  <si>
    <t>Ustna voda za suha usta 150-250ml, stimulira naravno izločanje sline, blaži bolečine zaradi razpokane sluznice ter deluje proti gram negativnim bakterijam v ustih.</t>
  </si>
  <si>
    <t>Gel - nadomestek sline stimulira naravno izločanje sline in intenzivno blaži simptome suhih ust, 25-50 ml.</t>
  </si>
  <si>
    <t>Čistilna pena za hitro in nežno čiščenje pri inkontinenci. Nevtralizira vonj in je pH nevtralna. Vsebnost 300-500 ml.</t>
  </si>
  <si>
    <t>kos</t>
  </si>
  <si>
    <t>Koncentrirano olje za preventivo preležanin, ohranja naravni vodno maščobni zaščitni sloj kože in pospešuje obnavljanje celic epidermisa. Vsebuje nenasičene maščobne kisline, aloe vera, centella asiatica. Rokovanje z embalažo preprosto, omogoča enostaven in enakomeren nanos. Pršilo 30 ml.</t>
  </si>
  <si>
    <t>Šampon proti ušem 150-200ml, ki vsebuje formulo z dvojnim delovanjem, ki zaduši in tudi izsuši uši in gnide. Brez insekticidov. Naglavne uši ne morejo razviti odpornosti.</t>
  </si>
  <si>
    <t>pak</t>
  </si>
  <si>
    <t>Vrednost 56. sklopa:</t>
  </si>
  <si>
    <t>Vrednost 57. sklopa:</t>
  </si>
  <si>
    <t>Vrednost 58. sklopa:</t>
  </si>
  <si>
    <t>Vrednost 59. sklopa:</t>
  </si>
  <si>
    <t>Metilceluloza, pakiranje  po 250 gramov. Viskoznost 320-460mPa*S. Ustrezati  mora zahtevam veljavne evropske farmakopeje.</t>
  </si>
  <si>
    <t>1.       Ponudnik mora biti vpisan v Seznam imetnikov dovoljenja za opravljanje dejavnosti prometa na debelo z zdravili in medicinskimi pripomočki pri JAZMP</t>
  </si>
  <si>
    <t>2.       Ponujena embalaža za farmacevtsko uporabo morajo ustrezati zahtevam navedenim v monografiji Evropske farmakopeje oz. ovojnina mora biti izdelana iz materialov, ki so primerni za uporabo v farmaciji, kozmetiki in prehrani in bo to dokazal z dokumenti, katerih oblika in vsebina je usklajena z zahtevami veljavne zakonodaje</t>
  </si>
  <si>
    <t xml:space="preserve">3.       Ponudnik mora v ponudbi predložiti proizvajalčevo specifikacijo, vzorčni analizni izvid </t>
  </si>
  <si>
    <t>4.       Pakiranje in kakovost ponujene embalaže mora biti takšna, kot je navedeno v kriterijih.</t>
  </si>
  <si>
    <t>5.       Pri vsaki dobavi embalaže mora biti na dobavnici navedena serijska številka embalaže, količina in cena in analizni certifikat vsake posamezne serije</t>
  </si>
  <si>
    <t xml:space="preserve">6.       Izjava proizvajalca o uporabi brez predhodnega pranja oz. dokazila o čistosti ovojnine </t>
  </si>
  <si>
    <t>ZAHTEVE IN KRITERIJI ZA  ETANOL:</t>
  </si>
  <si>
    <t>19.03.01.01.002</t>
  </si>
  <si>
    <t>Krema za zaščito  kože  pred jedkimi telesnimi  izločki pri urinski in  analni inkontinenci  (akutni ali kronični), ter  pred delovanjem encimov  enterokutalnih fistul in  izločkov kroničnih ran,  vsebuje cinkov oksid,  parafin, mineralno olje,  50g.</t>
  </si>
  <si>
    <t>Kopel  otroška, 400-500 ml,  vsebuje sestavine, ki ne  dražijo očesne sluznice,  je brez umetnih barvil in  konzervansov.</t>
  </si>
  <si>
    <t>ZAV</t>
  </si>
  <si>
    <t>19.06.01.01.001</t>
  </si>
  <si>
    <t>Olje za zaščito otroške  kože, 100-200 ml,  vsebuje  sestavine, ki vračajo koži  normalno vlažnost in  mastnost in  se hitro vpija.</t>
  </si>
  <si>
    <t>246. SKLOP</t>
  </si>
  <si>
    <t>247. SKLOP</t>
  </si>
  <si>
    <t>248. SKLOP</t>
  </si>
  <si>
    <t>249. SKLOP</t>
  </si>
  <si>
    <t>250. SKLOP</t>
  </si>
  <si>
    <t>251. SKLOP</t>
  </si>
  <si>
    <t>252. SKLOP</t>
  </si>
  <si>
    <t>253. SKLOP</t>
  </si>
  <si>
    <t>254. SKLOP</t>
  </si>
  <si>
    <t>255. SKLOP</t>
  </si>
  <si>
    <t>19.01 - SREDSTVA ZA NEGO LAS</t>
  </si>
  <si>
    <t>19.01.01 - SREDSTVA ZA NEGO LAS</t>
  </si>
  <si>
    <t>19.01.01.01 - SREDSTVA ZA NEGO LAS</t>
  </si>
  <si>
    <t>19.01.01.01.001</t>
  </si>
  <si>
    <t>19.01.01.01.002</t>
  </si>
  <si>
    <t>19.02 - SREDSTVA ZA ZAŠČITO KOŽE</t>
  </si>
  <si>
    <t>19.02.01 - SREDSTVA ZA ZAŠČITO KOŽE</t>
  </si>
  <si>
    <t>19.02.01.01 - SREDSTVA ZA ZAŠČITO KOŽE</t>
  </si>
  <si>
    <t>19.02.01.01.002</t>
  </si>
  <si>
    <t>19.02.01.01.003</t>
  </si>
  <si>
    <t>19.03-SREDSTVA ZA ZAŠČITO KOŽE PRI INKONTINENCI</t>
  </si>
  <si>
    <t>19.03.01-SREDSTVA ZA ZAŠČITO KOŽE PRI INKONTINENCI</t>
  </si>
  <si>
    <t>19.03.01.01.001</t>
  </si>
  <si>
    <t>19..03.01-SREDSTVA ZA ZAŠČITO KOŽE PRI INKONTINENCI</t>
  </si>
  <si>
    <t>19.04 - SREDSTVA ZA ZAŠČITO ROK ZAPOSLENIH</t>
  </si>
  <si>
    <t>19.04.01 - SREDSTVA ZA ZAŠČITO ROK ZAPOSLENIH</t>
  </si>
  <si>
    <t>19.04.01.01 - SREDSTVA ZA ZAŠČITO ROK ZAPOSLENIH</t>
  </si>
  <si>
    <t>19.05.01.01.003</t>
  </si>
  <si>
    <t>19.05.01.01.004</t>
  </si>
  <si>
    <t>19.07-SREDSTVA ZA ZAŠČITO SLUZNICE USTNE VOTLINE</t>
  </si>
  <si>
    <t>19.07.01.01.-SREDSTVA ZA ZAŠČITO SLUZNICE USTNE VOTLINE</t>
  </si>
  <si>
    <t>19..07.01.01-SREDSTVA ZA ZAŠČITO SLUZNICE USTNE VOTLINE</t>
  </si>
  <si>
    <t>19.07.01.01.002</t>
  </si>
  <si>
    <t>19.07.01.01.003</t>
  </si>
  <si>
    <t xml:space="preserve">19.08-SREDSTVA ZA ZAŠČITO VAGINALNE SLUZNICE </t>
  </si>
  <si>
    <t>19.08.01- SREDSTVA ZA ZAŠČITO  VAGINALNE SLUZNICE</t>
  </si>
  <si>
    <t>19.08.01-SREDSTVA ZA ZAŠČITO  VAGINALNE SLUZNICE</t>
  </si>
  <si>
    <t>19.09 - SREDSTVA ZA DELIPACIJO</t>
  </si>
  <si>
    <t>19.09.01 - SREDSTVA ZA DELIPACIJO</t>
  </si>
  <si>
    <t>19.09.01.01 - SREDSTVA ZA DELIPACIJO</t>
  </si>
  <si>
    <t>19.09.01.01.001</t>
  </si>
  <si>
    <t>Datum:</t>
  </si>
  <si>
    <t>Opomba</t>
  </si>
  <si>
    <t xml:space="preserve">Ponudnik mora predložiti tudi excelov dokuemnt predračuna. </t>
  </si>
  <si>
    <t>Ponudbi je potrebno predložiti prospektni material, katalog ter drugo tehnično spremno dokumentacijo iz katere je razvidno izpolnjevanje zahtev naročnika. Predložiti je poterbno tudi drugo dokumentacijo, ki jo navaja naročnik pod vsako skupino tega predračuna</t>
  </si>
  <si>
    <t>VREDNOST 29.  SKLOPA:</t>
  </si>
  <si>
    <t>VREDNOST 30.  SKLOPA:</t>
  </si>
  <si>
    <t>VREDNOST 31.  SKLOPA:</t>
  </si>
  <si>
    <t>VREDNOST 32.  SKLOPA:</t>
  </si>
  <si>
    <t>VREDNOST 33  SKLOPA:</t>
  </si>
  <si>
    <t>VREDNOST 34.  SKLOPA:</t>
  </si>
  <si>
    <t>VREDNOST 35.  SKLOPA:</t>
  </si>
  <si>
    <t>VREDNOST 36.  SKLOPA:</t>
  </si>
  <si>
    <t>VREDNOST 37.  SKLOPA:</t>
  </si>
  <si>
    <t>VREDNOST 38.  SKLOPA:</t>
  </si>
  <si>
    <t>VREDNOST 39.  SKLOPA:</t>
  </si>
  <si>
    <t>VREDNOST 40.  SKLOPA:</t>
  </si>
  <si>
    <t>VREDNOST 41.  SKLOPA:</t>
  </si>
  <si>
    <t>VREDNOST 42.  SKLOPA:</t>
  </si>
  <si>
    <t>VREDNOST 43.  SKLOPA:</t>
  </si>
  <si>
    <t>VREDNOST 44.  SKLOPA:</t>
  </si>
  <si>
    <t>VREDNOST 45.  SKLOPA:</t>
  </si>
  <si>
    <t>VREDNOST 46.  SKLOPA:</t>
  </si>
  <si>
    <t>VREDNOST 47.  SKLOPA:</t>
  </si>
  <si>
    <t>VREDNOST 48.  SKLOPA:</t>
  </si>
  <si>
    <t>VREDNOST 49.  SKLOPA:</t>
  </si>
  <si>
    <t>VREDNOST 50.  SKLOPA:</t>
  </si>
  <si>
    <t>VREDNOST 51.  SKLOPA:</t>
  </si>
  <si>
    <t>VREDNOST 52.  SKLOPA:</t>
  </si>
  <si>
    <t xml:space="preserve">VREDNOST 54. sklopa: </t>
  </si>
  <si>
    <t>VREDNOST 53  SKLOPA:</t>
  </si>
  <si>
    <t xml:space="preserve">VREDNOST 55. sklopa: </t>
  </si>
  <si>
    <t>Vrednost 60. sklopa:</t>
  </si>
  <si>
    <t>Vrednost 61. sklopa:</t>
  </si>
  <si>
    <t>Vrednost 62. sklopa:</t>
  </si>
  <si>
    <t>Vrednost 63. sklopa:</t>
  </si>
  <si>
    <t>Vrednost 64. sklopa:</t>
  </si>
  <si>
    <t>Vrednost 65. sklopa:</t>
  </si>
  <si>
    <t>Vrednost 66. sklopa:</t>
  </si>
  <si>
    <t>Vrednost 67. sklopa:</t>
  </si>
  <si>
    <t>Vrednost 68. sklopa:</t>
  </si>
  <si>
    <t>Vrednost 69. sklopa:</t>
  </si>
  <si>
    <t>Vrednost 71. sklopa:</t>
  </si>
  <si>
    <t>Vrednost 70. sklopa:</t>
  </si>
  <si>
    <t>Vrednost 72. sklopa:</t>
  </si>
  <si>
    <t>Vrednost 73. sklopa:</t>
  </si>
  <si>
    <t>Vrednost 74. sklopa:</t>
  </si>
  <si>
    <t>Vrednost 75. sklopa:</t>
  </si>
  <si>
    <t>Vrednost 76. sklopa:</t>
  </si>
  <si>
    <t>Vrednost 77. sklopa:</t>
  </si>
  <si>
    <t>Vrednost 78. sklopa:</t>
  </si>
  <si>
    <t>Vrednost 79. sklopa:</t>
  </si>
  <si>
    <t>Vrednost 80. sklopa:</t>
  </si>
  <si>
    <t>Vrednost 81. sklopa:</t>
  </si>
  <si>
    <t>Vrednost 82. sklopa:</t>
  </si>
  <si>
    <t>Vrednost 83. sklopa:</t>
  </si>
  <si>
    <t>Vrednost 84. sklopa:</t>
  </si>
  <si>
    <t>Vrednost 85. sklopa:</t>
  </si>
  <si>
    <t>Vrednost 86. sklopa:</t>
  </si>
  <si>
    <t>Vrednost 87. sklopa:</t>
  </si>
  <si>
    <t>Vrednost 88. sklopa:</t>
  </si>
  <si>
    <t>Vrednost 89. sklopa:</t>
  </si>
  <si>
    <t>Vrednost 90. sklopa:</t>
  </si>
  <si>
    <t>Vrednost 91. sklopa:</t>
  </si>
  <si>
    <t>Vrednost 92. sklopa:</t>
  </si>
  <si>
    <t>Vrednost 93. sklopa:</t>
  </si>
  <si>
    <t>Vrednost 94. sklopa:</t>
  </si>
  <si>
    <t>Vrednost 95. sklopa:</t>
  </si>
  <si>
    <t>Vrednost 96. sklopa:</t>
  </si>
  <si>
    <t>Vrednost 97. sklopa:</t>
  </si>
  <si>
    <t>Vrednost 98. sklopa:</t>
  </si>
  <si>
    <t>Vrednost 99. sklopa:</t>
  </si>
  <si>
    <t>Vrednost 100. sklopa:</t>
  </si>
  <si>
    <t>Vrednost 101. sklopa:</t>
  </si>
  <si>
    <t>Vrednost 102. sklopa:</t>
  </si>
  <si>
    <t>Vrednost 103. sklopa:</t>
  </si>
  <si>
    <t>Vrednost 104. sklopa:</t>
  </si>
  <si>
    <t>Vrednost 105. sklopa:</t>
  </si>
  <si>
    <t>Vrednost 106. sklopa:</t>
  </si>
  <si>
    <t>Vrednost 107. sklopa:</t>
  </si>
  <si>
    <t>Vrednost 108. sklopa:</t>
  </si>
  <si>
    <t>Vrednost 109. sklopa:</t>
  </si>
  <si>
    <t>Vrednost 110. sklopa:</t>
  </si>
  <si>
    <t>Vrednost 111. sklopa:</t>
  </si>
  <si>
    <t>Vrednost 112. sklopa:</t>
  </si>
  <si>
    <t>Vrednost 113. sklopa:</t>
  </si>
  <si>
    <t>Vrednost 114. sklopa:</t>
  </si>
  <si>
    <t>Vrednost 185. sklopa:</t>
  </si>
  <si>
    <t>Vrednost 184. sklopa:</t>
  </si>
  <si>
    <t>Vrednost 183. sklopa:</t>
  </si>
  <si>
    <t>Vrednost 182. sklopa:</t>
  </si>
  <si>
    <t>Vrednost 181. sklopa:</t>
  </si>
  <si>
    <t>Vrednost 180. sklopa:</t>
  </si>
  <si>
    <t>Vrednost 179. sklopa:</t>
  </si>
  <si>
    <t>Vrednost 178. sklopa:</t>
  </si>
  <si>
    <t>Vrednost 177. sklopa:</t>
  </si>
  <si>
    <t>Vrednost 115. sklopa:</t>
  </si>
  <si>
    <t>Vrednost 116. sklopa:</t>
  </si>
  <si>
    <t>Vrednost 117. sklopa:</t>
  </si>
  <si>
    <t>Vrednost 118. sklopa:</t>
  </si>
  <si>
    <t>Vrednost 119. sklopa:</t>
  </si>
  <si>
    <t>Vrednost 120. sklopa:</t>
  </si>
  <si>
    <t>Vrednost 121. sklopa:</t>
  </si>
  <si>
    <t>Vrednost 122. sklopa:</t>
  </si>
  <si>
    <t>Vrednost 123. sklopa:</t>
  </si>
  <si>
    <t>Vrednost 124. sklopa:</t>
  </si>
  <si>
    <t>Vrednost 125. sklopa:</t>
  </si>
  <si>
    <t>Vrednost 126. sklopa:</t>
  </si>
  <si>
    <t>Vrednost 164. sklopa:</t>
  </si>
  <si>
    <t>Vrednost 127. sklopa:</t>
  </si>
  <si>
    <t>Vrednost 128. sklopa:</t>
  </si>
  <si>
    <t>Vrednost 129. sklopa:</t>
  </si>
  <si>
    <t>Vrednost 130. sklopa:</t>
  </si>
  <si>
    <t>Vrednost 131. sklopa:</t>
  </si>
  <si>
    <t>Vrednost 132. sklopa:</t>
  </si>
  <si>
    <t>Vrednost 133. sklopa:</t>
  </si>
  <si>
    <t>Vrednost 134. sklopa:</t>
  </si>
  <si>
    <t>Vrednost 135. sklopa:</t>
  </si>
  <si>
    <t>Vrednost 136. sklopa:</t>
  </si>
  <si>
    <t>Vrednost 137. sklopa:</t>
  </si>
  <si>
    <t>Vrednost 138. sklopa:</t>
  </si>
  <si>
    <t>Vrednost 139. sklopa:</t>
  </si>
  <si>
    <t>Vrednost 140. sklopa:</t>
  </si>
  <si>
    <t>Vrednost 141. sklopa:</t>
  </si>
  <si>
    <t>Vrednost 142. sklopa:</t>
  </si>
  <si>
    <t>Vrednost 143. sklopa:</t>
  </si>
  <si>
    <t>Vrednost 144. sklopa:</t>
  </si>
  <si>
    <t>Vrednost 145. sklopa:</t>
  </si>
  <si>
    <t>Vrednost 146. sklopa:</t>
  </si>
  <si>
    <t>Vrednost 147. sklopa:</t>
  </si>
  <si>
    <t>Vrednost 148. sklopa:</t>
  </si>
  <si>
    <t>Vrednost 149. sklopa:</t>
  </si>
  <si>
    <t>Vrednost 150. sklopa:</t>
  </si>
  <si>
    <t>Vrednost 151. sklopa:</t>
  </si>
  <si>
    <t>Vrednost 152. sklopa:</t>
  </si>
  <si>
    <t>Vrednost 153. sklopa:</t>
  </si>
  <si>
    <t>Vrednost 155. sklopa:</t>
  </si>
  <si>
    <t>Vrednost 154. sklopa:</t>
  </si>
  <si>
    <t>Vrednost 156. sklopa:</t>
  </si>
  <si>
    <t>Vrednost 157. sklopa:</t>
  </si>
  <si>
    <t>Vrednost 158. sklopa:</t>
  </si>
  <si>
    <t>Vrednost 159. sklopa:</t>
  </si>
  <si>
    <t>Vrednost 160. sklopa:</t>
  </si>
  <si>
    <t>Vrednost 161. sklopa:</t>
  </si>
  <si>
    <t>Vrednost 162. sklopa:</t>
  </si>
  <si>
    <t>Vrednost 163. sklopa:</t>
  </si>
  <si>
    <t>Vrednost 165. sklopa:</t>
  </si>
  <si>
    <t>Vrednost 166. sklopa:</t>
  </si>
  <si>
    <t>Vrednost 167. sklopa:</t>
  </si>
  <si>
    <t>Vrednost 168. sklopa:</t>
  </si>
  <si>
    <t>Vrednost 169. sklopa:</t>
  </si>
  <si>
    <t>Vrednost 170. sklopa:</t>
  </si>
  <si>
    <t>Vrednost 171. sklopa:</t>
  </si>
  <si>
    <t>Vrednost 172. sklopa:</t>
  </si>
  <si>
    <t>Vrednost 173. sklopa:</t>
  </si>
  <si>
    <t>Vrednost 174. sklopa:</t>
  </si>
  <si>
    <t>Vrednost 175. sklopa:</t>
  </si>
  <si>
    <t>Vrednost 176. sklopa:</t>
  </si>
  <si>
    <t>Vrednost 186. sklopa:</t>
  </si>
  <si>
    <t>Vrednost 187. sklopa:</t>
  </si>
  <si>
    <t>Vrednost 188. sklopa:</t>
  </si>
  <si>
    <t>Vrednost 189. sklopa:</t>
  </si>
  <si>
    <t>Vrednost 244. sklopa:</t>
  </si>
  <si>
    <t>Vrednost 237. sklopa:</t>
  </si>
  <si>
    <t>Vrednost 190. sklopa:</t>
  </si>
  <si>
    <t>Vrednost 191. sklopa:</t>
  </si>
  <si>
    <t>Vrednost 192. sklopa:</t>
  </si>
  <si>
    <t>Vrednost 193. sklopa:</t>
  </si>
  <si>
    <t>Vrednost 194. sklopa:</t>
  </si>
  <si>
    <t>Vrednost 195. sklopa:</t>
  </si>
  <si>
    <t>Vrednost 197. sklopa:</t>
  </si>
  <si>
    <t>Vrednost 196. sklopa:</t>
  </si>
  <si>
    <t>Vrednost 198. sklopa:</t>
  </si>
  <si>
    <t>Vrednost 199. sklopa:</t>
  </si>
  <si>
    <t>Vrednost 200. sklopa:</t>
  </si>
  <si>
    <t>Vrednost 201. sklopa:</t>
  </si>
  <si>
    <t>Vrednost 202. sklopa:</t>
  </si>
  <si>
    <t>Vrednost 203. sklopa:</t>
  </si>
  <si>
    <t>Vrednost 204. sklopa:</t>
  </si>
  <si>
    <t>Vrednost 205. sklopa:</t>
  </si>
  <si>
    <t>Vrednost 206. sklopa:</t>
  </si>
  <si>
    <t>Vrednost 207. sklopa:</t>
  </si>
  <si>
    <t>Vrednost 208. sklopa:</t>
  </si>
  <si>
    <t>Vrednost 209. sklopa:</t>
  </si>
  <si>
    <t>Vrednost 210. sklopa:</t>
  </si>
  <si>
    <t>Vrednost 211. sklopa:</t>
  </si>
  <si>
    <t>Vrednost 212. sklopa:</t>
  </si>
  <si>
    <t>Vrednost 213. sklopa:</t>
  </si>
  <si>
    <t>Vrednost 214. sklopa:</t>
  </si>
  <si>
    <t>Vrednost 215. sklopa:</t>
  </si>
  <si>
    <t>Vrednost 216. sklopa:</t>
  </si>
  <si>
    <t>Vrednost 217. sklopa:</t>
  </si>
  <si>
    <t>Vrednost 218. sklopa:</t>
  </si>
  <si>
    <t>Vrednost 219. sklopa:</t>
  </si>
  <si>
    <t>Vrednost 220. sklopa:</t>
  </si>
  <si>
    <t>Vrednost 221. sklopa:</t>
  </si>
  <si>
    <t>Vrednost 222. sklopa:</t>
  </si>
  <si>
    <t>Vrednost 223. sklopa:</t>
  </si>
  <si>
    <t>Vrednost 224. sklopa:</t>
  </si>
  <si>
    <t>Vrednost 225. sklopa:</t>
  </si>
  <si>
    <t>Vrednost 226. sklopa:</t>
  </si>
  <si>
    <t>Vrednost 227. sklopa:</t>
  </si>
  <si>
    <t>Vrednost 228. sklopa:</t>
  </si>
  <si>
    <t>Vrednost 229. sklopa:</t>
  </si>
  <si>
    <t>Vrednost 230. sklopa:</t>
  </si>
  <si>
    <t>Vrednost 231. sklopa:</t>
  </si>
  <si>
    <t>Vrednost 232. sklopa:</t>
  </si>
  <si>
    <t>Vrednost 233. sklopa:</t>
  </si>
  <si>
    <t>Vrednost 234. sklopa:</t>
  </si>
  <si>
    <t>Vrednost 235. sklopa:</t>
  </si>
  <si>
    <t>Vrednost 236. sklopa:</t>
  </si>
  <si>
    <t>Vrednost 238. sklopa:</t>
  </si>
  <si>
    <t>Vrednost 239. sklopa:</t>
  </si>
  <si>
    <t>Vrednost 240. sklopa:</t>
  </si>
  <si>
    <t>Vrednost 241. sklopa:</t>
  </si>
  <si>
    <t>Vrednost 242. sklopa:</t>
  </si>
  <si>
    <t>Vrednost 243. sklopa:</t>
  </si>
  <si>
    <t>Vrednost 245. sklopa:</t>
  </si>
  <si>
    <t>Vrednost 246. sklopa:</t>
  </si>
  <si>
    <t>Vrednost 247. sklopa:</t>
  </si>
  <si>
    <t>Vrednost 248. sklopa:</t>
  </si>
  <si>
    <t>Vrednost 249. sklopa:</t>
  </si>
  <si>
    <t>Vrednost 250. sklopa:</t>
  </si>
  <si>
    <t>Vrednost 251. sklopa:</t>
  </si>
  <si>
    <t>Vrednost 252. sklopa:</t>
  </si>
  <si>
    <t>Vrednost 253. sklopa:</t>
  </si>
  <si>
    <t>Vrednost 254. sklopa:</t>
  </si>
  <si>
    <t>Vrednost 255. sklopa:</t>
  </si>
  <si>
    <t>LONČEK ODMERNI Z  VRTENJEM 50G za TOPITEC</t>
  </si>
  <si>
    <t>LONČEK ODMERNI Z  VRTENJEM 30G za TOPITEC</t>
  </si>
  <si>
    <t>MEŠALO TOPITEC 20-30G</t>
  </si>
  <si>
    <t>MEŠALO TOPITEC 50-200G</t>
  </si>
  <si>
    <t>BAXA BRIZGA EXACTAMED 5 ML</t>
  </si>
  <si>
    <t>BAXA ADAPTER ADAPTA CAP ZA BRIZGO EXACTAMED 18MM</t>
  </si>
  <si>
    <t>STEKLENICA PLASMA AFNOR. 500ML + ZAMAŠEK PLASMA 40MM MEDIGUM + POKROV ALU 40MM NA NAVOJ PLASMA</t>
  </si>
  <si>
    <t>STEKLENICA 5 ML ZA OČI STERILNA, APO SPECIAL</t>
  </si>
  <si>
    <t>14.</t>
  </si>
  <si>
    <t>Morfin hidroklorid, pakiranje po 10 gramov. Kakovost farmacevtske  snovi mora ustrezati monografiji veljavne evropske farmakopeje.</t>
  </si>
  <si>
    <t>Kodeinijev fosfat, pakiranje po 10 gramov. Kakovost farmacevtske snovi mora ustrezati monografiji veljavne evropske farmakopeje.</t>
  </si>
  <si>
    <t>Kloralhidrat, pakiranje  1000 gramov. Kakovost farmacevtske snovi mora ustrezati monografiji veljavne evropske farmakopeje.</t>
  </si>
  <si>
    <t>Kloralhidrat, pakiranje do 100 gramov. Kakovost farmacevtske snovi mora ustrezati monografiji veljavne evropske farmakopeje.</t>
  </si>
  <si>
    <t>Kofein, pakiranje do 100 gramov. Kakovost farmacevtske snovi mora ustrezati monografiji veljavne evropske farmakopeje.</t>
  </si>
  <si>
    <t>Efedrinijev klorid, pakiranje po 10 gramov. Kakovost farmacevtske snovi mora ustrezati monografiji veljavne evropske farmakopeje.</t>
  </si>
  <si>
    <t>Pilokarpinijev klorid, pakiranje po 10 gramov. Kakovost farmacevtske snovi mora ustrezati monografiji veljavne evropske farmakopeje. Za očesne kapljice.</t>
  </si>
  <si>
    <t>Prokainijev klorid, pakiranje po 100 gramov. Kakovost farmacevtske snovi mora ustrezati monografiji veljavne evropske farmakopeje.</t>
  </si>
  <si>
    <t>Kloralhidrat, pakiranje po 1000 gramov. Kakovost farmacevtske snovi mora ustrezati monografiji veljavne evropske farmakopeje.</t>
  </si>
  <si>
    <t>Lidokain hidroklorid, pakiranje po 50 gramov. Kakovost farmacevtske snovi mora ustrezati monografiji veljavne evropske farmakopeje.</t>
  </si>
  <si>
    <t>Dexametazon natrijev fosfat, pakiranje do 5 gramov ali manj. Kakovost farmacevtske snovi mora ustrezati monografiji veljavne evropske farmakopeje.</t>
  </si>
  <si>
    <t xml:space="preserve">Etanol, 96 odstotni, pakiranje po 10 litrov. Kakovost farmacevtske snovi mora ustrezati monografiji veljavne evropske farmakopeje. </t>
  </si>
  <si>
    <t>Benzalkonijev klorid, pakiranje po 25 gramov. Kakovost farmacevtske snovi mora ustrezati monografiji veljavne evropske farmakopeje. Za očesne kapljice.</t>
  </si>
  <si>
    <t>Sorbinska kislina, pakiranje po 25 gramov. Kakovost farmacevtske snovi mora ustrezati monografiji veljavne evropske farmakopeje.</t>
  </si>
  <si>
    <t>Ribje olje (vrsta A), pakiranje po 1 liter. Kakovost farmacevtske snovi mora ustrezati monografiji veljavne evropske farmakopeje.</t>
  </si>
  <si>
    <t>Olivno olje, rafinirano, pakiranje po 1 liter. Kakovost farmacevtske snovi mora ustrezati monografiji veljavne evropske farmakopeje.</t>
  </si>
  <si>
    <t>Parafin, tekoči, pakiranje do 5 litrov. Kakovost farmacevtske snovi mora ustrezati monografiji veljavne evropske farmakopeje.</t>
  </si>
  <si>
    <t>Parafin, tekoči, pakiranje po 1 liter. Kakovost farmacevtske snovi mora ustrezati monografiji veljavne evropske farmakopeje.</t>
  </si>
  <si>
    <t>Eterično olje bora, pakiranje po 100 gramov. Kakovost farmacevtske snovi mora ustrezati monografiji veljavne evropske farmakopeje.</t>
  </si>
  <si>
    <t>Ricinusovo olje, deviško, pakiranje po 1 kg. Kakovost farmacevtske snovi mora ustrezati monografiji veljavne evropske farmakopeje.</t>
  </si>
  <si>
    <t>Kamilica, prava, tekoči etanolni ekstrakt 1:1, pakiranje po 1  kg. Kakovost farmacevtske snovi mora ustrezati monografiji veljavne evropske farmakopeje.</t>
  </si>
  <si>
    <t>Ocetna kislina, koncentrirana; ledocet, pakiranje po 1 liter. Kakovost farmacevtske snovi mora ustrezati monografiji veljavne evropske farmakopeje.</t>
  </si>
  <si>
    <t>Borova kislina, pakiranje do 500 gramov. Kakovost farmacevtske snovi mora ustrezati monografiji veljavne evropske farmakopeje.</t>
  </si>
  <si>
    <t>Salicilna kislina, pakiranje po 1 kg ali manj. Kakovost farmacevtske snovi mora ustrezati monografiji veljavne evropske farmakopeje.</t>
  </si>
  <si>
    <t>Stearinska kislina, pakiranje po 1 kg. Kakovost farmacevtske snovi mora ustrezati monografiji veljavne evropske farmakopeje.</t>
  </si>
  <si>
    <t>Trda mast H15, pakiranje po 1 kg. Kakovost farmacevtske snovi mora ustrezati monografiji veljavne evropske farmakopeje.</t>
  </si>
  <si>
    <t>Lanolin, prečiščen, brezvodni, pakiranje do 5 kg. Kakovost farmacevtske snovi mora ustrezati monografiji veljavne evropske farmakopeje.</t>
  </si>
  <si>
    <t>Čebelji vosek, beli, pakiranje do 5 kg. Kakovost farmacevtske snovi mora ustrezati monografiji veljavne evropske farmakopeje.</t>
  </si>
  <si>
    <t>Natrijev stearat, pakiranje do 100 gramov. Kakovost farmacevtske snovi mora ustrezati monografiji veljavne evropske farmakopeje.</t>
  </si>
  <si>
    <t>Hidrofilno mazilo (DAB), pakiranje po 1 kg. Kakovost farmacevtske snovi mora ustrezati monografiji veljavne evropske farmakopeje.</t>
  </si>
  <si>
    <t>Trolamin (trietanolamin), pakiranje po 100 gramov. Kakovost farmacevtske snovi mora ustrezati monografiji veljavne evropske farmakopeje.</t>
  </si>
  <si>
    <t>Glukoza monohidrat, pakiranje po 1 kg. Kakovost farmacevtske snovi mora ustrezati monografiji veljavne evropske farmakopeje.</t>
  </si>
  <si>
    <t xml:space="preserve">Laktoza monohidrat, uprašenost 90, pakiranje po 1 kg. Kakovost farmacevtske snovi mora ustrezati monografiji veljavne evropske farmakopeje. </t>
  </si>
  <si>
    <t>Saharoza, pakiranje po 1 kg. Kakovost farmacevtske snovi mora ustrezati monografiji veljavne evropske farmakopeje.</t>
  </si>
  <si>
    <t>Saharin, natrijeva sol, pakiranje po 100 gramov. Kakovost farmacevtske snovi mora ustrezati monografiji veljavne evropske farmakopeje.</t>
  </si>
  <si>
    <t>Fruktoza, pakiranje po 100 gramov. Kakovost farmacevtske snovi mora ustrezati monografiji veljavne evropske farmakopeje.</t>
  </si>
  <si>
    <t>Vodikov peroksid, 30 odstotni, pakiranje po 1 liter. Kakovost farmacevtske snovi mora ustrezati monografiji veljavne evropske farmakopeje.</t>
  </si>
  <si>
    <t>Dimetilsulfoksid (DMSO), pakiranje po 100 ml. Kakovost farmacevtske snovi mora ustrezati monografiji veljavne evropske farmakopeje.</t>
  </si>
  <si>
    <t>Natrijev hipoklorit, raztopina,  pakiranje po 1 liter. Kakovost farmacevtske snovi mora ustrezati monografiji veljavne evropske farmakopeje.</t>
  </si>
  <si>
    <t>Eter, pakiranje po 1 liter. Kakovost farmacevtske snovi mora ustrezati monografiji veljavne evropske farmakopeje.</t>
  </si>
  <si>
    <t>Ketoprofen, pakiranje po 100 gramov. Kakovost farmacevtske snovi mora ustrezati monografiji veljavne evropske farmakopeje.</t>
  </si>
  <si>
    <t>Amitriptilin hidroklorid, pakiranje do 100 gramov. Kakovost farmacevtske snovi mora ustrezati monografiji veljavne evropske farmakopeje.</t>
  </si>
  <si>
    <t>Gabapentin, pakiranje do 100 gramov. Kakovost farmacevtske snovi mora ustrezati monografiji veljavne evropske farmakopeje.</t>
  </si>
  <si>
    <t>Acetilcistein, pakiranje po 100 gramov. Kakovost farmacevtske snovi mora ustrezati monografiji veljavne evropske farmakopeje.</t>
  </si>
  <si>
    <t>Bizmutov subgalat, pakiranje po 100 gramov. Kakovost farmacevtske snovi mora ustrezati monografiji veljavne evropske farmakopeje.</t>
  </si>
  <si>
    <t>Boraks, pakiranje po 1 kg. Kakovost farmacevtske snovi mora ustrezati monografiji veljavne evropske farmakopeje.</t>
  </si>
  <si>
    <t>Kafra, racemna, pakiranje do 1000 gramov. Kakovost farmacevtske snovi mora ustrezati monografiji veljavne evropske farmakopeje.</t>
  </si>
  <si>
    <t>Kininijev klorid, pakiranje po 25 gramov. Kakovost farmacevtske snovi mora ustrezati monografiji veljavne evropske farmakopeje.</t>
  </si>
  <si>
    <t>Dinatrijev hidrogenfosfat dihidrat, pakiranje do 5 kg. Kakovost farmacevtske snovi mora ustrezati monografiji veljavne evropske farmakopeje.</t>
  </si>
  <si>
    <t>Ihtamol, pakiranje po 100 gramov. Kakovost farmacevtske snovi mora ustrezati monografiji veljavne evropske farmakopeje.</t>
  </si>
  <si>
    <t>Jod, pakiranje po 100 gramov. Kakovost farmacevtske snovi mora ustrezati monografiji veljavne evropske farmakopeje.</t>
  </si>
  <si>
    <t>Kalijev klorid, pakiranje po 1 kg. Kakovost farmacevtske snovi mora ustrezati monografiji veljavne evropske farmakopeje.</t>
  </si>
  <si>
    <t>Kalijev dihidrogenfosfat, kristalinična oblika, pakiranje po 1 kg. Kakovost farmacevtske snovi mora ustrezati monografiji veljavne evropske farmakopeje.</t>
  </si>
  <si>
    <t xml:space="preserve">Kalijev jodid, pakiranje do 250 gramov. Kakovost farmacevtske snovi mora ustrezati monografiji veljavne evropske farmakopeje. </t>
  </si>
  <si>
    <t>Srebrov nitrat, pakiranje po 100 gramov. Kakovost farmacevtske snovi mora ustrezati monografiji veljavne evropske farmakopeje.</t>
  </si>
  <si>
    <t xml:space="preserve">Methylrosanilinium chloridum (Gentiana ), pakiranje do 100g.Kakovost farmacevtske snovi mora ustrezati monografiji veljavne evropske farmakopeje. </t>
  </si>
  <si>
    <t>Srebrov nitrat v paličicah. Kakovost farmacevtske snovi mora ustrezati monografiji veljavne evropske farmakopeje.</t>
  </si>
  <si>
    <t>Kalijev permanganat, pakiranje po 100 gramov. Kakovost farmacevtske snovi mora ustrezati monografiji veljavne evropske farmakopeje.</t>
  </si>
  <si>
    <t>5-Aminolevulanska  kislina, pakiranje po 5  gramov. Vsebovati mora vsaj 98 odstotkov učinkovine. Kakovost farmacevtske snovi mora ustrezati monografiji veljavne evropske farmakopeje.</t>
  </si>
  <si>
    <t>Magnezijev sulfat heptahidrat, pakiranje po 1 kg. Kakovost farmacevtske snovi mora ustrezati monografiji veljavne evropske farmakopeje.</t>
  </si>
  <si>
    <t>Levomentol, pakiranje do 100 gramov. Kakovost farmacevtske snovi mora ustrezati monografiji veljavne evropske farmakopeje.</t>
  </si>
  <si>
    <t>Natrijev klorid, pakiranje po 1 kg. Kakovost farmacevtske snovi mora ustrezati monografiji veljavne evropske farmakopeje.</t>
  </si>
  <si>
    <t>Natrijev citrat dihidrat, pakiranje po 100 gramov. Kakovost farmacevtske snovi mora ustrezati monografiji veljavne evropske farmakopeje.</t>
  </si>
  <si>
    <t>Natrijev dihidrogenfosfat dihidrat, pakiranje po 1 kg ali več. Kakovost farmacevtske snovi mora ustrezati monografiji veljavne evropske farmakopeje.</t>
  </si>
  <si>
    <t>Natrijev hidrogenkarbonat, pakiranje po 1 kg. Kakovost farmacevtske snovi mora ustrezati monografiji veljavne evropske farmakopeje.</t>
  </si>
  <si>
    <t>Natrijev hidroksid, pakiranje do 100 gramov. Kakovost farmacevtske snovi mora ustrezati monografiji veljavne evropske farmakopeje.</t>
  </si>
  <si>
    <t>Natrijev sulfat, brezvodni, pakiranje po 500 gramov ali manj. Kakovost farmacevtske snovi mora ustrezati monografiji veljavne evropske farmakopeje.</t>
  </si>
  <si>
    <t>Natrijev sulfat dekahidrat, pakiranje po 250 gramov. Kakovost farmacevtske snovi mora ustrezati monografiji veljavne evropske farmakopeje.</t>
  </si>
  <si>
    <t>Natrijev tiosulfat pentahidrat, pakiranje po 500 gramov. Kakovost farmacevtske snovi mora ustrezati monografiji veljavne evropske farmakopeje.</t>
  </si>
  <si>
    <t>Žveplo za zunanjo uporabo, pakiranje po 100 gramov. Kakovost farmacevtske snovi mora ustrezati monografiji veljavne evropske farmakopeje.</t>
  </si>
  <si>
    <t>Targezin, pakiranje po 10 gramov. Kakovost farmacevtske snovi mora ustrezati monografiji veljavne evropske farmakopeje. Za očesne kaplice.</t>
  </si>
  <si>
    <t>Magnezijev sulfat heptahidrat, pakiranje po 100 gramov. Kakovost farmacevtske snovi mora ustrezati monografiji veljavne evropske farmakopeje.</t>
  </si>
  <si>
    <t xml:space="preserve">Natrijev sulfat dekahidrat, pakiranje do 1000 gramov. Kakovost farmacevtske snovi mora ustrezati monografiji veljavne evropske farmakopeje. </t>
  </si>
  <si>
    <t>Resorcinol, pakiranje po 100 gramov. Kakovost farmacevtske snovi mora ustrezati monografiji veljavne evropske farmakopeje.</t>
  </si>
  <si>
    <t>Aceton, pakiranje 1000 ml. Kakovost farmacevtske snovi mora ustrezati monografiji veljavne evropske farmakopeje.</t>
  </si>
  <si>
    <t>Metanojska oz. mravljična kislina, pakiranje po 1 liter.  Kakovost farmacevtske snovi mora ustrezati monografiji veljavne evropske farmakopeje.</t>
  </si>
  <si>
    <t>Klorovodikova kislina, koncentrirana, pakiranje po 1 liter ali manj. Kakovost farmacevtske snovi mora ustrezati monografiji veljavne evropske farmakopeje.</t>
  </si>
  <si>
    <t>Žveplena kislina, pakiranje po 1 liter ali manj. Kakovost farmacevtske snovi mora ustrezati monografiji veljavne evropske farmakopeje.</t>
  </si>
  <si>
    <t>Izopropilalkohol, pakiranje po 1 liter. Kakovost farmacevtske snovi mora ustrezati monografiji veljavne evropske farmakopeje.</t>
  </si>
  <si>
    <t>Klorheksidin diglukonat 20 odstotna raztopina, pakiranje po 1 kg. Kakovost farmacevtske snovi mora ustrezati monografiji veljavne evropske farmakopeje.</t>
  </si>
  <si>
    <t>Kloroform, pakiranje po 1 liter. Kakovost farmacevtske snovi mora ustrezati monografiji veljavne evropske farmakopeje.</t>
  </si>
  <si>
    <t>Magnezijev sulfat heptahidrat, pakiranje po 1 kilogram. Kakovost farmacevtske snovi mora ustrezati monografiji veljavne evropske farmakopeje.</t>
  </si>
  <si>
    <t>Benzokain (anestezin), pakiranje po 100 gramov. Kakovost farmacevtske  snovi mora ustrezati monografiji veljavne evropske farmakopeje.</t>
  </si>
  <si>
    <t>Fenobarbital natrij,  pakiranje po 25 gramov ali manj.  Kakovost farmacevtske  snovi mora ustrezati monografiji veljavne evropske farmakopeje.</t>
  </si>
  <si>
    <t>Homatopinijev bromid, pakiranje po 5 gramov. Kakovost farmacevtske snovi mora ustrezati monografiji veljavne evropske farmakopeje. Uporaba v oftalmiki.</t>
  </si>
  <si>
    <t>Etanol, 96 odstotni, pakiranje po 1 liter. Kakovost farmacevtske snovi mora ustrezati monografiji veljavne evropske farmakopeje. Priprava razkužil .</t>
  </si>
  <si>
    <t>Etanol, brezvodni (absolutni), pakiranje po 1 liter. Kakovost farmacevtske snovi mora ustrezati monografiji veljavne evropske farmakopeje.Priprava razkužil .</t>
  </si>
  <si>
    <t>Parafin, trdi, s tališčem 42-44°C, pakiranje po 1 kg. Za fizikalno terapijo.</t>
  </si>
  <si>
    <t xml:space="preserve">5-Sulfosalicilna kislina (Sigma ali Kemika), pakiranje po 250 gramov. Stopnja čistoče p.a. </t>
  </si>
  <si>
    <t>ORA SWEET SF: Podlaga za pripravo peroralnih suspenzij. Vsebuje: Prečiščena voda, glicerin, sorbitol, natrijev saharinat, ksantanski gumi, arome. Kot pufer sta dodana citronska kislina in natrijev fosfat. Konzervans je metilparaben (0,03%), propilparaben (0,008%) in kalijev sorbat (0,1%). Pakiranje 473 ml.</t>
  </si>
  <si>
    <t>Holesterol, pakiranje po 100 gramov, za parenteralno uporabo. Kakovost farmacevtske snovi mora ustrezati monografiji veljavne evropske farmakopeje.</t>
  </si>
  <si>
    <t>FUCHSIN BASIC 25G.  Stopnja čistoče p.a. (MERCK)</t>
  </si>
  <si>
    <t>ORA SWEET: Podlaga za pripravo peroralnih suspenzij. Sestavine: prečiščena voda, saharoza, glicerin, sorbitol, arome. Kot
pufer sta dodana citronska kislina in natrijev fosfat.
Konzervansa sta metilparaben in kalijev sorbat. Pakiranje po 473ml</t>
  </si>
  <si>
    <t>ORA PLUS: Sestavine: prečiščena voda, mikrokristalinična celuloza, natrijeva karboksimetil celuloza, ksantan gumi, karagenan, kalcijev sulfat, trinatrijev fosfat, citronska kislina in natrijev fosfat. Emulzija dimetikona kot sredstvo proti penjenju. Konzervansa sta metilparaben in kalijev sorbat. Pakiranje po 473ml.</t>
  </si>
  <si>
    <t>Propilenglikol, pakiranje po 100 g. Kakovost farmacevtske snovi mora ustrezati monografiji veljavne evropske farmakopeje.</t>
  </si>
  <si>
    <t>Propranolol hydrochloridum plv. Pakiranje po 100g ali manj. Kakovost farmacevtske snovi mora ustrezati monografiji veljavne evropske farmakopeje.</t>
  </si>
  <si>
    <t>ORA BLEND: Aromatizirana podlaga, mešanica Ora plus in Ora Sweet. Sestava: prečiščena voda, saharoza, glicerin, sorbitol, aroma, mikrokristalinična celuloza, natrijeva karboksimetil
celuloza, ksantan gumi, karagenan, kalcijev sulfat, trinatrijev fosfat, citronska kislina in natrijev fosfat. Emulzija dimetikona kot sredstvo proti penjenju. Konzervansa sta metilparaben in kalijev sorbat. Pakiranje po 473ml.</t>
  </si>
  <si>
    <t>186. sklop</t>
  </si>
  <si>
    <t>22.07.01.01.091</t>
  </si>
  <si>
    <t>22.07.01.01.092</t>
  </si>
  <si>
    <t>187. sklop</t>
  </si>
  <si>
    <t>LONČEK  100 G s pokrovom, za farmacevtsko uporabo, primerni za takojšnjo uporabo, primerni so za shranjevanje praškov ter poltrdnih in trdnih zdravilnih pripravkov.</t>
  </si>
  <si>
    <t>LONČEK 200 G s pokrovom, za farmacevtsko uporabo, primerni za takojšnjo uporabo, primerni so za shranjevanje praškov ter poltrdnih in trdnih zdravilnih pripravkov. višina 5cm, premer 8,5cm</t>
  </si>
  <si>
    <t>LONČEK 30 G s pokrovom, za farmacevtsko uporabo, primerni za takojšnjo uporabo, primerni so za shranjevanje praškov ter poltrdnih in trdnih zdravilnih pripravkov.</t>
  </si>
  <si>
    <t>LONČEK UNI 50 G -75 G s pokrovom na navoj (pokrov mešalnega lončka ima na sredini odprtino, skozi katero poteka mešalo), za farmacevtsko uporabo, primerni za takojšnjo uporabo, namenjeni so izdelavi in hkrati embaliranju poltrdnih zdravilnih pripravkov.</t>
  </si>
  <si>
    <t>11.04.01.01.004</t>
  </si>
  <si>
    <t>BAXA ADAPTER  ZA BRIZGO EXACTAMED AMBER</t>
  </si>
  <si>
    <t xml:space="preserve">STEKLENICA APONORM 50 ML  ŠIROKO GRLO </t>
  </si>
  <si>
    <t>STEKL. APO SPECIAL 10ML STERILNA A20</t>
  </si>
  <si>
    <t>11.11.01.01.003</t>
  </si>
  <si>
    <t>11.11.01.01.004</t>
  </si>
  <si>
    <t>11.01.01.01.056</t>
  </si>
  <si>
    <t>11.01.01.01.057</t>
  </si>
  <si>
    <t>11.01.01.01.058</t>
  </si>
  <si>
    <t>STEKLENICA  10 ML, S KAPALNIM NASTAVKOM, RJAVA</t>
  </si>
  <si>
    <t>KAPSULA PAPIR. ZA PRAŠKE-28X125MM</t>
  </si>
  <si>
    <t>KAPSULA PAPIRNATA  ZA PRAŠKE 32X133 MM</t>
  </si>
  <si>
    <t>FORMALIN 10%, puferirani, PH 6.9-7.1. Pakiranje v lončku, posamično po 40ml.</t>
  </si>
  <si>
    <t>FORMALIN 10%, puferirani, PH 6.9-7.1. Pakiranje v lončku, posamično po 125ml.</t>
  </si>
  <si>
    <t xml:space="preserve"> SPRAY FIKSATOR MERCOFIX 100 ML</t>
  </si>
  <si>
    <t>PAPANICOLAU 3B /1L</t>
  </si>
  <si>
    <t>XYLOL 2X 500 ML</t>
  </si>
  <si>
    <t>Čaj odvajalni, vsebuje liste sene,  50g.</t>
  </si>
  <si>
    <t>Lanette SX, pakiranje po 1kg</t>
  </si>
  <si>
    <t>Krema za zaščito kože  z 20 % cinkovim oksidom in karayo, ki zdravi in ščiti zelo poškodovano, razdraženo kožo, oblikuje močno in trajno zaščitno plast, koža zaščitena pred jedkimi telesnimi izločki pri urinski in fekalni inkontinenci (akutni ali kronični), ter pred delovanjem encimov enterokutanih fistul in izločkov kroničnih ran. Zagotavlja okolje, potrebno za zdravljenje, pospešuje obnavljanje in zdravljenje kože, ter ohranja njejo naravno pH vrednost. Živčne končiče zavaruje pred izsušitvijo, zato močno zmanjša morebitne bolečine, vsebnost 50g.</t>
  </si>
  <si>
    <t>Gel za lubrikacijo, za vaginalno uporabo, za uporabo v kirurgiji in ginekologiji . Ne poškoduje tkiv in materialov. Je prozoren in neodišavljen. Gel je v vrečkah za lažje doziranje. Pakiranje 150x 5g.</t>
  </si>
  <si>
    <t>193 SKLOP</t>
  </si>
  <si>
    <t>11.01.01.01.006</t>
  </si>
  <si>
    <t>11.05.01.01.003</t>
  </si>
  <si>
    <t>11.05.01.01.004</t>
  </si>
  <si>
    <t>11.05.01.01.005</t>
  </si>
  <si>
    <t>11.05.01.01.006</t>
  </si>
  <si>
    <t>09.01.01.01.003</t>
  </si>
  <si>
    <t>09.01.01.01.004</t>
  </si>
  <si>
    <t>09.01.01.01.009</t>
  </si>
  <si>
    <t>09.01.01.01.010</t>
  </si>
  <si>
    <t>09.01.01.01.013</t>
  </si>
  <si>
    <t>09.01.01.01.014</t>
  </si>
  <si>
    <t>09.01.01.01.015</t>
  </si>
  <si>
    <t>09.01.01.01.017</t>
  </si>
  <si>
    <t>09.01.01.01.018</t>
  </si>
  <si>
    <t>09.01.01.01.020</t>
  </si>
  <si>
    <t>09.01.01.01.021</t>
  </si>
  <si>
    <t>09.01.01.01.022</t>
  </si>
  <si>
    <t>09.01.01.01.023</t>
  </si>
  <si>
    <t>09.01.01.01.025</t>
  </si>
  <si>
    <t>ŠTIRILETNA  KOLIČINA</t>
  </si>
  <si>
    <t>ŠTIRILETNA KOLIČINA</t>
  </si>
  <si>
    <t>4 LETNA KOLIČINA</t>
  </si>
  <si>
    <t xml:space="preserve">VREDNOST brez  DDV- 4 letna </t>
  </si>
  <si>
    <t>VREDNOST z DDV- 4 letna</t>
  </si>
  <si>
    <t>PREDRAČUN</t>
  </si>
  <si>
    <t>OBR-10</t>
  </si>
  <si>
    <t xml:space="preserve">ČRTNA KODA PAKIRANJA  ARTIKLA  (obvezen podatek)
</t>
  </si>
  <si>
    <t xml:space="preserve">ČRTNA KODA POSAMEZNEGA ARTIKLA V PAKIRANJU  (obvezen podatek, v kolikor obstaja)
  </t>
  </si>
  <si>
    <t xml:space="preserve">TIP KODE (opišite: GTIN, EAN, ostalo)
</t>
  </si>
  <si>
    <t>Če črtna koda ne obstaja, pustite zapis 0.</t>
  </si>
  <si>
    <t>(NE SPREMINJAJ FORMATA - zapis številke mora biti v 
formatu TEXT »število shranjeno kot besedilo«)</t>
  </si>
  <si>
    <t>PONUDNIK</t>
  </si>
  <si>
    <t>GTIN</t>
  </si>
  <si>
    <t>OPOMBA</t>
  </si>
  <si>
    <r>
      <t>Splošna monografija </t>
    </r>
    <r>
      <rPr>
        <i/>
        <sz val="10"/>
        <rFont val="Calibri"/>
        <family val="2"/>
        <charset val="238"/>
      </rPr>
      <t>Snovi za farmacevtsko uporabo (2034)</t>
    </r>
    <r>
      <rPr>
        <sz val="10"/>
        <rFont val="Calibri"/>
        <family val="2"/>
        <charset val="238"/>
      </rPr>
      <t xml:space="preserve"> navaja, da mora snov ustrezati preskusu na bakterijske endotoksine (BET), če je označena kot »brez bakterijskih endotoksinov« ali, če je namenjena uporabi pri izdelavi parenteralnih farmacevtskih oblik oz. farmacevtskih oblik za </t>
    </r>
  </si>
  <si>
    <t>izpiranje, brez dodatnega ustreznega postopka za odstranitev bakterijskih endotoksinov. Monografija se sklicuje na splošni poglavji 2.6.14. Bakterijski endotoksini in 5.1.10. Smernice za uporabo preskusa na bakterijske endotoksine. V skladu s splošno monografijo Parenteralne farmacevtske oblike (0520) morajo zdravila za parenteralno uporabo ustrezati preskusu na bakterijske endotoksine.</t>
  </si>
  <si>
    <t>7.       Ob dobavi 1. serije ovojnine potrebno je priložiti tehnično skico ovojnine in vseh funkcionalnih delov ter dokument, iz katerega je razvidna kvalitativna sestava uporabljenega materiala</t>
  </si>
  <si>
    <r>
      <t>Amfifilna mazilna podlaga za zunanjo uporabo, pakiranje po 2 kg.</t>
    </r>
    <r>
      <rPr>
        <b/>
        <sz val="10"/>
        <rFont val="Calibri"/>
        <family val="2"/>
        <charset val="238"/>
      </rPr>
      <t xml:space="preserve">  BELOBAZA</t>
    </r>
  </si>
  <si>
    <t>Robčki vlažilni za 1x  uporabo, primerni za  novorojenčkovo kožo,  brez dodanih barvil,  parfuma, alkohola, beljeni  brez klora z, z vsebnostjo  D-Panthenola,  dermatološko testirani, s  pH prilagojenim  novorojenčkovi koži, z  naravnima učinkovinama  kamilice in aloe vere. (ZAV=85 KOS)</t>
  </si>
  <si>
    <t>Liqugel je namenjen omilitvi suhosti nožnice, ki istočasno poskrbi za optimalno stanje nožničnega okolja ter spodbuja naravno vlaženje nožnice. Vsevuje več kot 25% 2QR kompleksa (patentirani bioaktivni polisaharidi), Xanthan Gum, Betain, Aloe Barbadensis Extract. Pakiranje 30ml.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</si>
</sst>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43" formatCode="_-* #,##0.00_-;\-* #,##0.00_-;_-* &quot;-&quot;??_-;_-@_-"/>
    <numFmt numFmtId="164" formatCode="#,##0.00&quot;    &quot;;\-#,##0.00&quot;    &quot;;&quot; -&quot;#&quot;    &quot;;@\ "/>
    <numFmt numFmtId="165" formatCode="_-* #,##0\ _S_I_T_-;\-* #,##0\ _S_I_T_-;_-* \-??\ _S_I_T_-;_-@_-"/>
    <numFmt numFmtId="166" formatCode="_-* #,##0.00\ _S_I_T_-;\-* #,##0.00\ _S_I_T_-;_-* \-??\ _S_I_T_-;_-@_-"/>
    <numFmt numFmtId="167" formatCode="0.0000"/>
    <numFmt numFmtId="168" formatCode="[$-424]General"/>
  </numFmts>
  <fonts count="29" x14ac:knownFonts="1">
    <font>
      <sz val="10"/>
      <name val="Arial"/>
      <family val="2"/>
      <charset val="238"/>
    </font>
    <font>
      <sz val="11"/>
      <color theme="1"/>
      <name val="Calibri"/>
      <family val="2"/>
      <charset val="238"/>
      <scheme val="minor"/>
    </font>
    <font>
      <sz val="11"/>
      <color theme="1"/>
      <name val="Calibri"/>
      <family val="2"/>
      <charset val="238"/>
      <scheme val="minor"/>
    </font>
    <font>
      <sz val="10"/>
      <name val="Mangal"/>
      <family val="2"/>
      <charset val="238"/>
    </font>
    <font>
      <sz val="8"/>
      <name val="Arial"/>
      <family val="2"/>
      <charset val="238"/>
    </font>
    <font>
      <sz val="10"/>
      <name val="Calibri"/>
      <family val="2"/>
      <charset val="238"/>
    </font>
    <font>
      <sz val="10"/>
      <name val="Arial"/>
      <family val="2"/>
      <charset val="238"/>
    </font>
    <font>
      <sz val="11"/>
      <color rgb="FF9C0006"/>
      <name val="Calibri"/>
      <family val="2"/>
      <charset val="238"/>
      <scheme val="minor"/>
    </font>
    <font>
      <sz val="10"/>
      <color indexed="8"/>
      <name val="Arial"/>
      <family val="2"/>
      <charset val="238"/>
    </font>
    <font>
      <sz val="11"/>
      <color indexed="8"/>
      <name val="Calibri"/>
      <family val="2"/>
      <charset val="238"/>
    </font>
    <font>
      <b/>
      <sz val="9"/>
      <color indexed="81"/>
      <name val="Segoe UI"/>
      <family val="2"/>
      <charset val="238"/>
    </font>
    <font>
      <sz val="9"/>
      <color indexed="81"/>
      <name val="Segoe UI"/>
      <family val="2"/>
      <charset val="238"/>
    </font>
    <font>
      <b/>
      <sz val="10"/>
      <name val="Calibri"/>
      <family val="2"/>
      <charset val="238"/>
    </font>
    <font>
      <b/>
      <sz val="18"/>
      <color indexed="56"/>
      <name val="Cambria"/>
      <family val="2"/>
      <charset val="238"/>
    </font>
    <font>
      <sz val="11"/>
      <color theme="1"/>
      <name val="Calibri"/>
      <family val="2"/>
      <scheme val="minor"/>
    </font>
    <font>
      <sz val="11"/>
      <color rgb="FF9C0006"/>
      <name val="Calibri"/>
      <family val="2"/>
      <charset val="238"/>
    </font>
    <font>
      <sz val="11"/>
      <color rgb="FF006100"/>
      <name val="Calibri"/>
      <family val="2"/>
      <charset val="238"/>
    </font>
    <font>
      <sz val="11"/>
      <name val="Calibri"/>
      <family val="2"/>
      <charset val="238"/>
    </font>
    <font>
      <b/>
      <sz val="7"/>
      <color rgb="FF000000"/>
      <name val="Tahoma"/>
      <family val="2"/>
      <charset val="238"/>
    </font>
    <font>
      <sz val="7"/>
      <color rgb="FF000000"/>
      <name val="Tahoma"/>
      <family val="2"/>
      <charset val="238"/>
    </font>
    <font>
      <b/>
      <sz val="16"/>
      <color rgb="FF000000"/>
      <name val="Tahoma"/>
      <family val="2"/>
      <charset val="238"/>
    </font>
    <font>
      <b/>
      <sz val="7"/>
      <color rgb="FFFFFFFF"/>
      <name val="Tahoma"/>
      <family val="2"/>
      <charset val="238"/>
    </font>
    <font>
      <b/>
      <sz val="8"/>
      <color rgb="FF000000"/>
      <name val="Tahoma"/>
      <family val="2"/>
      <charset val="238"/>
    </font>
    <font>
      <sz val="8"/>
      <color rgb="FF000000"/>
      <name val="Tahoma"/>
      <family val="2"/>
      <charset val="238"/>
    </font>
    <font>
      <sz val="10"/>
      <color rgb="FF000000"/>
      <name val="Arial"/>
      <family val="2"/>
      <charset val="238"/>
    </font>
    <font>
      <sz val="10"/>
      <color indexed="8"/>
      <name val="Arial"/>
      <family val="2"/>
      <charset val="238"/>
    </font>
    <font>
      <b/>
      <sz val="11"/>
      <name val="Calibri"/>
      <family val="2"/>
      <charset val="238"/>
    </font>
    <font>
      <i/>
      <sz val="10"/>
      <name val="Calibri"/>
      <family val="2"/>
      <charset val="238"/>
    </font>
    <font>
      <sz val="9"/>
      <name val="Calibri"/>
      <family val="2"/>
      <charset val="238"/>
    </font>
  </fonts>
  <fills count="10">
    <fill>
      <patternFill patternType="none"/>
    </fill>
    <fill>
      <patternFill patternType="gray125"/>
    </fill>
    <fill>
      <patternFill patternType="solid">
        <fgColor rgb="FFFFC7CE"/>
      </patternFill>
    </fill>
    <fill>
      <patternFill patternType="solid">
        <fgColor theme="0"/>
        <bgColor indexed="64"/>
      </patternFill>
    </fill>
    <fill>
      <patternFill patternType="solid">
        <fgColor indexed="9"/>
        <bgColor indexed="26"/>
      </patternFill>
    </fill>
    <fill>
      <patternFill patternType="solid">
        <fgColor theme="0" tint="-0.14999847407452621"/>
        <bgColor indexed="64"/>
      </patternFill>
    </fill>
    <fill>
      <patternFill patternType="solid">
        <fgColor theme="0" tint="-0.14999847407452621"/>
        <bgColor indexed="31"/>
      </patternFill>
    </fill>
    <fill>
      <patternFill patternType="solid">
        <fgColor rgb="FFFFC7CE"/>
        <bgColor rgb="FFFFC7CE"/>
      </patternFill>
    </fill>
    <fill>
      <patternFill patternType="solid">
        <fgColor rgb="FFC6EFCE"/>
        <bgColor rgb="FFC6EFCE"/>
      </patternFill>
    </fill>
    <fill>
      <patternFill patternType="solid">
        <fgColor rgb="FFC0C0C0"/>
        <bgColor indexed="64"/>
      </patternFill>
    </fill>
  </fills>
  <borders count="31">
    <border>
      <left/>
      <right/>
      <top/>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2"/>
      </left>
      <right style="thin">
        <color indexed="22"/>
      </right>
      <top/>
      <bottom style="thin">
        <color indexed="22"/>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8"/>
      </left>
      <right style="thin">
        <color indexed="8"/>
      </right>
      <top/>
      <bottom style="thin">
        <color indexed="8"/>
      </bottom>
      <diagonal/>
    </border>
    <border>
      <left/>
      <right style="thin">
        <color indexed="8"/>
      </right>
      <top style="thin">
        <color indexed="8"/>
      </top>
      <bottom/>
      <diagonal/>
    </border>
    <border>
      <left style="thin">
        <color indexed="8"/>
      </left>
      <right style="thin">
        <color indexed="8"/>
      </right>
      <top style="thin">
        <color indexed="8"/>
      </top>
      <bottom style="thin">
        <color indexed="64"/>
      </bottom>
      <diagonal/>
    </border>
    <border>
      <left style="thin">
        <color indexed="8"/>
      </left>
      <right/>
      <top style="thin">
        <color indexed="8"/>
      </top>
      <bottom/>
      <diagonal/>
    </border>
    <border>
      <left/>
      <right style="thin">
        <color indexed="8"/>
      </right>
      <top/>
      <bottom style="thin">
        <color indexed="8"/>
      </bottom>
      <diagonal/>
    </border>
    <border>
      <left style="thin">
        <color indexed="8"/>
      </left>
      <right style="thin">
        <color indexed="8"/>
      </right>
      <top style="thin">
        <color indexed="64"/>
      </top>
      <bottom style="thin">
        <color indexed="64"/>
      </bottom>
      <diagonal/>
    </border>
    <border>
      <left style="thin">
        <color indexed="8"/>
      </left>
      <right style="thin">
        <color indexed="8"/>
      </right>
      <top/>
      <bottom style="thin">
        <color indexed="64"/>
      </bottom>
      <diagonal/>
    </border>
    <border>
      <left style="hair">
        <color indexed="8"/>
      </left>
      <right style="hair">
        <color indexed="8"/>
      </right>
      <top/>
      <bottom style="hair">
        <color indexed="8"/>
      </bottom>
      <diagonal/>
    </border>
    <border>
      <left style="thin">
        <color rgb="FF000000"/>
      </left>
      <right style="thin">
        <color rgb="FF000000"/>
      </right>
      <top style="thin">
        <color rgb="FF000000"/>
      </top>
      <bottom style="thin">
        <color rgb="FF000000"/>
      </bottom>
      <diagonal/>
    </border>
    <border>
      <left style="thin">
        <color indexed="22"/>
      </left>
      <right/>
      <top style="thin">
        <color indexed="22"/>
      </top>
      <bottom/>
      <diagonal/>
    </border>
    <border>
      <left/>
      <right style="thin">
        <color indexed="22"/>
      </right>
      <top style="thin">
        <color indexed="22"/>
      </top>
      <bottom/>
      <diagonal/>
    </border>
    <border>
      <left style="thin">
        <color indexed="64"/>
      </left>
      <right style="thin">
        <color indexed="8"/>
      </right>
      <top style="thin">
        <color indexed="8"/>
      </top>
      <bottom style="thin">
        <color indexed="64"/>
      </bottom>
      <diagonal/>
    </border>
    <border>
      <left style="thin">
        <color indexed="8"/>
      </left>
      <right style="thin">
        <color indexed="8"/>
      </right>
      <top/>
      <bottom/>
      <diagonal/>
    </border>
    <border>
      <left style="thin">
        <color indexed="8"/>
      </left>
      <right/>
      <top/>
      <bottom style="thin">
        <color indexed="8"/>
      </bottom>
      <diagonal/>
    </border>
    <border>
      <left/>
      <right/>
      <top style="thin">
        <color indexed="8"/>
      </top>
      <bottom style="thin">
        <color indexed="8"/>
      </bottom>
      <diagonal/>
    </border>
  </borders>
  <cellStyleXfs count="43">
    <xf numFmtId="0" fontId="0" fillId="0" borderId="0"/>
    <xf numFmtId="164" fontId="3" fillId="0" borderId="0" applyFill="0" applyBorder="0" applyAlignment="0" applyProtection="0"/>
    <xf numFmtId="0" fontId="7" fillId="2" borderId="0" applyNumberFormat="0" applyBorder="0" applyAlignment="0" applyProtection="0"/>
    <xf numFmtId="0" fontId="8" fillId="0" borderId="0"/>
    <xf numFmtId="0" fontId="8" fillId="0" borderId="0"/>
    <xf numFmtId="0" fontId="6" fillId="0" borderId="0"/>
    <xf numFmtId="0" fontId="9" fillId="0" borderId="0"/>
    <xf numFmtId="0" fontId="13" fillId="0" borderId="0"/>
    <xf numFmtId="43" fontId="6" fillId="0" borderId="0" applyFont="0" applyFill="0" applyBorder="0" applyAlignment="0" applyProtection="0"/>
    <xf numFmtId="0" fontId="2" fillId="0" borderId="0"/>
    <xf numFmtId="43" fontId="2" fillId="0" borderId="0" applyFont="0" applyFill="0" applyBorder="0" applyAlignment="0" applyProtection="0"/>
    <xf numFmtId="0" fontId="14" fillId="0" borderId="0"/>
    <xf numFmtId="0" fontId="8" fillId="0" borderId="2">
      <alignment horizontal="left" vertical="center" wrapText="1"/>
    </xf>
    <xf numFmtId="0" fontId="6" fillId="0" borderId="0"/>
    <xf numFmtId="0" fontId="6" fillId="0" borderId="0"/>
    <xf numFmtId="43" fontId="14" fillId="0" borderId="0" applyFont="0" applyFill="0" applyBorder="0" applyAlignment="0" applyProtection="0"/>
    <xf numFmtId="44" fontId="6" fillId="0" borderId="0" applyFont="0" applyFill="0" applyBorder="0" applyAlignment="0" applyProtection="0"/>
    <xf numFmtId="0" fontId="1" fillId="0" borderId="0"/>
    <xf numFmtId="0" fontId="1" fillId="0" borderId="0"/>
    <xf numFmtId="168" fontId="15" fillId="7" borderId="0" applyBorder="0" applyProtection="0"/>
    <xf numFmtId="168" fontId="16" fillId="8" borderId="0" applyBorder="0" applyProtection="0"/>
    <xf numFmtId="0" fontId="17" fillId="0" borderId="0"/>
    <xf numFmtId="0" fontId="18" fillId="9" borderId="0">
      <alignment horizontal="left" vertical="center"/>
    </xf>
    <xf numFmtId="0" fontId="19" fillId="0" borderId="0">
      <alignment horizontal="left" vertical="top"/>
    </xf>
    <xf numFmtId="0" fontId="19" fillId="0" borderId="0">
      <alignment horizontal="right" vertical="top"/>
    </xf>
    <xf numFmtId="0" fontId="20" fillId="0" borderId="0">
      <alignment horizontal="left" vertical="top"/>
    </xf>
    <xf numFmtId="0" fontId="18" fillId="9" borderId="0">
      <alignment horizontal="right" vertical="center"/>
    </xf>
    <xf numFmtId="0" fontId="21" fillId="0" borderId="0">
      <alignment horizontal="left" vertical="center"/>
    </xf>
    <xf numFmtId="0" fontId="18" fillId="9" borderId="0">
      <alignment horizontal="left" vertical="center"/>
    </xf>
    <xf numFmtId="0" fontId="18" fillId="9" borderId="0">
      <alignment horizontal="left" vertical="center"/>
    </xf>
    <xf numFmtId="0" fontId="22" fillId="0" borderId="0">
      <alignment horizontal="left" vertical="center"/>
    </xf>
    <xf numFmtId="0" fontId="23" fillId="0" borderId="0">
      <alignment horizontal="left" vertical="center"/>
    </xf>
    <xf numFmtId="0" fontId="19" fillId="0" borderId="0">
      <alignment horizontal="left" vertical="top"/>
    </xf>
    <xf numFmtId="0" fontId="19" fillId="0" borderId="0">
      <alignment horizontal="right" vertical="top"/>
    </xf>
    <xf numFmtId="0" fontId="19" fillId="0" borderId="0">
      <alignment horizontal="left" vertical="top"/>
    </xf>
    <xf numFmtId="0" fontId="19" fillId="0" borderId="0">
      <alignment horizontal="left" vertical="top"/>
    </xf>
    <xf numFmtId="0" fontId="19" fillId="0" borderId="0">
      <alignment horizontal="left" vertical="top"/>
    </xf>
    <xf numFmtId="0" fontId="19" fillId="0" borderId="0">
      <alignment horizontal="right" vertical="top"/>
    </xf>
    <xf numFmtId="0" fontId="18" fillId="0" borderId="0">
      <alignment horizontal="left" vertical="top"/>
    </xf>
    <xf numFmtId="0" fontId="18" fillId="0" borderId="0">
      <alignment horizontal="right" vertical="top"/>
    </xf>
    <xf numFmtId="0" fontId="24" fillId="0" borderId="0">
      <alignment horizontal="left" vertical="top"/>
    </xf>
    <xf numFmtId="43" fontId="1" fillId="0" borderId="0" applyFont="0" applyFill="0" applyBorder="0" applyAlignment="0" applyProtection="0"/>
    <xf numFmtId="0" fontId="25" fillId="0" borderId="0"/>
  </cellStyleXfs>
  <cellXfs count="249">
    <xf numFmtId="0" fontId="0" fillId="0" borderId="0" xfId="0"/>
    <xf numFmtId="0" fontId="5" fillId="5" borderId="0" xfId="0" applyFont="1" applyFill="1"/>
    <xf numFmtId="0" fontId="5" fillId="0" borderId="0" xfId="0" applyFont="1"/>
    <xf numFmtId="0" fontId="5" fillId="0" borderId="0" xfId="0" applyFont="1" applyAlignment="1">
      <alignment horizontal="left" wrapText="1"/>
    </xf>
    <xf numFmtId="0" fontId="5" fillId="0" borderId="0" xfId="0" applyFont="1" applyProtection="1">
      <protection locked="0"/>
    </xf>
    <xf numFmtId="0" fontId="5" fillId="0" borderId="2" xfId="0" applyFont="1" applyBorder="1"/>
    <xf numFmtId="0" fontId="5" fillId="0" borderId="2" xfId="0" applyFont="1" applyBorder="1" applyAlignment="1">
      <alignment wrapText="1"/>
    </xf>
    <xf numFmtId="0" fontId="5" fillId="0" borderId="2" xfId="0" applyFont="1" applyBorder="1" applyAlignment="1">
      <alignment horizontal="left" vertical="top" wrapText="1"/>
    </xf>
    <xf numFmtId="0" fontId="5" fillId="0" borderId="2" xfId="0" applyFont="1" applyBorder="1" applyProtection="1">
      <protection locked="0"/>
    </xf>
    <xf numFmtId="0" fontId="5" fillId="0" borderId="2" xfId="0" applyFont="1" applyBorder="1" applyAlignment="1">
      <alignment vertical="center" wrapText="1"/>
    </xf>
    <xf numFmtId="0" fontId="12" fillId="0" borderId="0" xfId="0" applyFont="1" applyAlignment="1">
      <alignment horizontal="left" vertical="top" wrapText="1"/>
    </xf>
    <xf numFmtId="0" fontId="5" fillId="5" borderId="0" xfId="5" applyFont="1" applyFill="1"/>
    <xf numFmtId="0" fontId="5" fillId="5" borderId="0" xfId="5" applyFont="1" applyFill="1" applyProtection="1">
      <protection locked="0"/>
    </xf>
    <xf numFmtId="0" fontId="5" fillId="0" borderId="0" xfId="5" applyFont="1"/>
    <xf numFmtId="0" fontId="5" fillId="0" borderId="0" xfId="5" applyFont="1" applyProtection="1">
      <protection locked="0"/>
    </xf>
    <xf numFmtId="0" fontId="5" fillId="0" borderId="11" xfId="5" applyFont="1" applyBorder="1"/>
    <xf numFmtId="0" fontId="5" fillId="0" borderId="11" xfId="5" applyFont="1" applyBorder="1" applyAlignment="1">
      <alignment wrapText="1"/>
    </xf>
    <xf numFmtId="0" fontId="5" fillId="0" borderId="16" xfId="5" applyFont="1" applyBorder="1"/>
    <xf numFmtId="0" fontId="5" fillId="0" borderId="0" xfId="6" applyFont="1" applyAlignment="1">
      <alignment wrapText="1"/>
    </xf>
    <xf numFmtId="0" fontId="5" fillId="0" borderId="16" xfId="5" applyFont="1" applyBorder="1" applyAlignment="1" applyProtection="1">
      <alignment horizontal="right" wrapText="1"/>
      <protection locked="0"/>
    </xf>
    <xf numFmtId="0" fontId="5" fillId="0" borderId="16" xfId="5" applyFont="1" applyBorder="1" applyAlignment="1" applyProtection="1">
      <alignment horizontal="center" vertical="center" wrapText="1"/>
      <protection locked="0"/>
    </xf>
    <xf numFmtId="0" fontId="12" fillId="0" borderId="16" xfId="5" applyFont="1" applyBorder="1" applyAlignment="1" applyProtection="1">
      <alignment horizontal="center" vertical="center" wrapText="1"/>
      <protection locked="0"/>
    </xf>
    <xf numFmtId="0" fontId="12" fillId="0" borderId="16" xfId="5" applyFont="1" applyBorder="1" applyAlignment="1" applyProtection="1">
      <alignment horizontal="center" vertical="center"/>
      <protection locked="0"/>
    </xf>
    <xf numFmtId="0" fontId="5" fillId="0" borderId="11" xfId="5" applyFont="1" applyBorder="1" applyProtection="1">
      <protection locked="0"/>
    </xf>
    <xf numFmtId="0" fontId="5" fillId="3" borderId="11" xfId="5" applyFont="1" applyFill="1" applyBorder="1" applyAlignment="1">
      <alignment wrapText="1"/>
    </xf>
    <xf numFmtId="0" fontId="5" fillId="0" borderId="0" xfId="6" applyFont="1"/>
    <xf numFmtId="0" fontId="5" fillId="3" borderId="0" xfId="6" applyFont="1" applyFill="1" applyAlignment="1">
      <alignment wrapText="1"/>
    </xf>
    <xf numFmtId="0" fontId="5" fillId="3" borderId="1" xfId="6" applyFont="1" applyFill="1" applyBorder="1" applyAlignment="1">
      <alignment wrapText="1"/>
    </xf>
    <xf numFmtId="0" fontId="5" fillId="0" borderId="17" xfId="5" applyFont="1" applyBorder="1"/>
    <xf numFmtId="0" fontId="5" fillId="0" borderId="1" xfId="5" applyFont="1" applyBorder="1"/>
    <xf numFmtId="0" fontId="5" fillId="0" borderId="10" xfId="5" applyFont="1" applyBorder="1"/>
    <xf numFmtId="0" fontId="5" fillId="0" borderId="12" xfId="5" applyFont="1" applyBorder="1"/>
    <xf numFmtId="0" fontId="5" fillId="0" borderId="2" xfId="5" applyFont="1" applyBorder="1"/>
    <xf numFmtId="0" fontId="5" fillId="3" borderId="2" xfId="6" applyFont="1" applyFill="1" applyBorder="1" applyAlignment="1">
      <alignment wrapText="1"/>
    </xf>
    <xf numFmtId="0" fontId="5" fillId="0" borderId="2" xfId="5" applyFont="1" applyBorder="1" applyProtection="1">
      <protection locked="0"/>
    </xf>
    <xf numFmtId="14" fontId="5" fillId="0" borderId="18" xfId="6" applyNumberFormat="1" applyFont="1" applyBorder="1" applyAlignment="1">
      <alignment wrapText="1"/>
    </xf>
    <xf numFmtId="0" fontId="5" fillId="0" borderId="16" xfId="5" applyFont="1" applyBorder="1" applyAlignment="1">
      <alignment wrapText="1"/>
    </xf>
    <xf numFmtId="14" fontId="5" fillId="0" borderId="11" xfId="6" applyNumberFormat="1" applyFont="1" applyBorder="1" applyAlignment="1">
      <alignment wrapText="1"/>
    </xf>
    <xf numFmtId="0" fontId="5" fillId="3" borderId="11" xfId="5" applyFont="1" applyFill="1" applyBorder="1"/>
    <xf numFmtId="0" fontId="5" fillId="3" borderId="12" xfId="5" applyFont="1" applyFill="1" applyBorder="1"/>
    <xf numFmtId="0" fontId="5" fillId="3" borderId="2" xfId="5" applyFont="1" applyFill="1" applyBorder="1"/>
    <xf numFmtId="0" fontId="5" fillId="0" borderId="2" xfId="6" applyFont="1" applyBorder="1" applyAlignment="1">
      <alignment wrapText="1"/>
    </xf>
    <xf numFmtId="0" fontId="5" fillId="3" borderId="2" xfId="5" applyFont="1" applyFill="1" applyBorder="1" applyProtection="1">
      <protection locked="0"/>
    </xf>
    <xf numFmtId="0" fontId="5" fillId="3" borderId="0" xfId="5" applyFont="1" applyFill="1"/>
    <xf numFmtId="0" fontId="5" fillId="0" borderId="2" xfId="5" applyFont="1" applyBorder="1" applyAlignment="1">
      <alignment wrapText="1"/>
    </xf>
    <xf numFmtId="0" fontId="5" fillId="0" borderId="16" xfId="5" applyFont="1" applyBorder="1" applyProtection="1">
      <protection locked="0"/>
    </xf>
    <xf numFmtId="0" fontId="5" fillId="0" borderId="19" xfId="5" applyFont="1" applyBorder="1"/>
    <xf numFmtId="14" fontId="5" fillId="0" borderId="1" xfId="6" applyNumberFormat="1" applyFont="1" applyBorder="1" applyAlignment="1">
      <alignment wrapText="1"/>
    </xf>
    <xf numFmtId="0" fontId="5" fillId="0" borderId="1" xfId="5" applyFont="1" applyBorder="1" applyProtection="1">
      <protection locked="0"/>
    </xf>
    <xf numFmtId="0" fontId="5" fillId="0" borderId="2" xfId="5" applyFont="1" applyBorder="1" applyAlignment="1">
      <alignment vertical="top" wrapText="1"/>
    </xf>
    <xf numFmtId="0" fontId="5" fillId="0" borderId="10" xfId="5" applyFont="1" applyBorder="1" applyProtection="1">
      <protection locked="0"/>
    </xf>
    <xf numFmtId="0" fontId="5" fillId="0" borderId="2" xfId="5" applyFont="1" applyBorder="1" applyAlignment="1" applyProtection="1">
      <alignment vertical="top" wrapText="1"/>
      <protection locked="0"/>
    </xf>
    <xf numFmtId="14" fontId="5" fillId="0" borderId="16" xfId="6" applyNumberFormat="1" applyFont="1" applyBorder="1" applyAlignment="1">
      <alignment wrapText="1"/>
    </xf>
    <xf numFmtId="0" fontId="5" fillId="0" borderId="11" xfId="6" applyFont="1" applyBorder="1" applyAlignment="1">
      <alignment wrapText="1"/>
    </xf>
    <xf numFmtId="0" fontId="5" fillId="0" borderId="10" xfId="6" applyFont="1" applyBorder="1" applyAlignment="1">
      <alignment wrapText="1"/>
    </xf>
    <xf numFmtId="0" fontId="5" fillId="3" borderId="11" xfId="5" applyFont="1" applyFill="1" applyBorder="1" applyProtection="1">
      <protection locked="0"/>
    </xf>
    <xf numFmtId="0" fontId="5" fillId="0" borderId="1" xfId="6" applyFont="1" applyBorder="1" applyAlignment="1">
      <alignment wrapText="1"/>
    </xf>
    <xf numFmtId="0" fontId="5" fillId="3" borderId="1" xfId="5" applyFont="1" applyFill="1" applyBorder="1" applyAlignment="1">
      <alignment wrapText="1"/>
    </xf>
    <xf numFmtId="0" fontId="5" fillId="0" borderId="1" xfId="5" applyFont="1" applyBorder="1" applyAlignment="1">
      <alignment wrapText="1"/>
    </xf>
    <xf numFmtId="0" fontId="5" fillId="3" borderId="16" xfId="5" applyFont="1" applyFill="1" applyBorder="1"/>
    <xf numFmtId="0" fontId="5" fillId="0" borderId="20" xfId="5" applyFont="1" applyBorder="1"/>
    <xf numFmtId="14" fontId="5" fillId="3" borderId="11" xfId="6" applyNumberFormat="1" applyFont="1" applyFill="1" applyBorder="1" applyAlignment="1">
      <alignment wrapText="1"/>
    </xf>
    <xf numFmtId="0" fontId="5" fillId="4" borderId="11" xfId="5" applyFont="1" applyFill="1" applyBorder="1"/>
    <xf numFmtId="0" fontId="5" fillId="4" borderId="11" xfId="5" applyFont="1" applyFill="1" applyBorder="1" applyProtection="1">
      <protection locked="0"/>
    </xf>
    <xf numFmtId="0" fontId="5" fillId="4" borderId="0" xfId="5" applyFont="1" applyFill="1"/>
    <xf numFmtId="0" fontId="5" fillId="0" borderId="10" xfId="5" applyFont="1" applyBorder="1" applyAlignment="1">
      <alignment wrapText="1"/>
    </xf>
    <xf numFmtId="0" fontId="5" fillId="0" borderId="0" xfId="5" applyFont="1" applyAlignment="1">
      <alignment wrapText="1"/>
    </xf>
    <xf numFmtId="0" fontId="12" fillId="0" borderId="0" xfId="6" applyFont="1"/>
    <xf numFmtId="1" fontId="12" fillId="0" borderId="11" xfId="5" applyNumberFormat="1" applyFont="1" applyBorder="1" applyAlignment="1">
      <alignment horizontal="center" vertical="center" wrapText="1"/>
    </xf>
    <xf numFmtId="1" fontId="12" fillId="0" borderId="11" xfId="5" applyNumberFormat="1" applyFont="1" applyBorder="1" applyAlignment="1">
      <alignment horizontal="center" vertical="center"/>
    </xf>
    <xf numFmtId="0" fontId="12" fillId="0" borderId="11" xfId="5" applyFont="1" applyBorder="1" applyAlignment="1" applyProtection="1">
      <alignment horizontal="center" vertical="center" wrapText="1"/>
      <protection locked="0"/>
    </xf>
    <xf numFmtId="0" fontId="5" fillId="0" borderId="11" xfId="5" applyFont="1" applyBorder="1" applyAlignment="1" applyProtection="1">
      <alignment horizontal="center" vertical="center" wrapText="1"/>
      <protection locked="0"/>
    </xf>
    <xf numFmtId="0" fontId="5" fillId="0" borderId="18" xfId="6" applyFont="1" applyBorder="1" applyAlignment="1">
      <alignment wrapText="1"/>
    </xf>
    <xf numFmtId="0" fontId="5" fillId="0" borderId="14" xfId="5" applyFont="1" applyBorder="1"/>
    <xf numFmtId="0" fontId="5" fillId="0" borderId="14" xfId="5" applyFont="1" applyBorder="1" applyProtection="1">
      <protection locked="0"/>
    </xf>
    <xf numFmtId="0" fontId="5" fillId="0" borderId="0" xfId="0" applyFont="1" applyAlignment="1">
      <alignment vertical="center" wrapText="1"/>
    </xf>
    <xf numFmtId="0" fontId="12" fillId="6" borderId="0" xfId="0" applyFont="1" applyFill="1" applyAlignment="1">
      <alignment horizontal="left" wrapText="1"/>
    </xf>
    <xf numFmtId="3" fontId="5" fillId="5" borderId="0" xfId="0" applyNumberFormat="1" applyFont="1" applyFill="1" applyAlignment="1">
      <alignment horizontal="center"/>
    </xf>
    <xf numFmtId="0" fontId="5" fillId="5" borderId="0" xfId="0" applyFont="1" applyFill="1" applyAlignment="1">
      <alignment horizontal="center"/>
    </xf>
    <xf numFmtId="0" fontId="5" fillId="5" borderId="0" xfId="0" applyFont="1" applyFill="1" applyProtection="1">
      <protection locked="0"/>
    </xf>
    <xf numFmtId="0" fontId="5" fillId="0" borderId="0" xfId="0" applyFont="1" applyAlignment="1">
      <alignment horizontal="left" vertical="center"/>
    </xf>
    <xf numFmtId="0" fontId="5" fillId="0" borderId="0" xfId="0" applyFont="1" applyAlignment="1">
      <alignment horizontal="left"/>
    </xf>
    <xf numFmtId="0" fontId="5" fillId="5" borderId="0" xfId="0" applyFont="1" applyFill="1" applyAlignment="1">
      <alignment wrapText="1"/>
    </xf>
    <xf numFmtId="1" fontId="12" fillId="5" borderId="0" xfId="0" applyNumberFormat="1" applyFont="1" applyFill="1" applyAlignment="1">
      <alignment wrapText="1"/>
    </xf>
    <xf numFmtId="1" fontId="12" fillId="5" borderId="0" xfId="0" applyNumberFormat="1" applyFont="1" applyFill="1"/>
    <xf numFmtId="0" fontId="5" fillId="5" borderId="0" xfId="0" applyFont="1" applyFill="1" applyAlignment="1" applyProtection="1">
      <alignment horizontal="center"/>
      <protection locked="0"/>
    </xf>
    <xf numFmtId="0" fontId="5" fillId="0" borderId="0" xfId="0" applyFont="1" applyAlignment="1">
      <alignment wrapText="1"/>
    </xf>
    <xf numFmtId="0" fontId="5" fillId="0" borderId="0" xfId="0" applyFont="1" applyAlignment="1" applyProtection="1">
      <alignment horizontal="center"/>
      <protection locked="0"/>
    </xf>
    <xf numFmtId="0" fontId="5" fillId="0" borderId="0" xfId="0" applyFont="1" applyAlignment="1">
      <alignment horizontal="center" wrapText="1"/>
    </xf>
    <xf numFmtId="0" fontId="5" fillId="0" borderId="3" xfId="0" applyFont="1" applyBorder="1"/>
    <xf numFmtId="0" fontId="5" fillId="0" borderId="4" xfId="0" applyFont="1" applyBorder="1"/>
    <xf numFmtId="0" fontId="5" fillId="0" borderId="4" xfId="0" applyFont="1" applyBorder="1" applyAlignment="1">
      <alignment wrapText="1"/>
    </xf>
    <xf numFmtId="0" fontId="5" fillId="3" borderId="5" xfId="3" applyFont="1" applyFill="1" applyBorder="1" applyAlignment="1">
      <alignment wrapText="1"/>
    </xf>
    <xf numFmtId="0" fontId="5" fillId="0" borderId="6" xfId="0" applyFont="1" applyBorder="1"/>
    <xf numFmtId="0" fontId="5" fillId="0" borderId="2" xfId="3" applyFont="1" applyBorder="1" applyAlignment="1">
      <alignment horizontal="center" wrapText="1"/>
    </xf>
    <xf numFmtId="0" fontId="5" fillId="0" borderId="3" xfId="0" applyFont="1" applyBorder="1" applyProtection="1">
      <protection locked="0"/>
    </xf>
    <xf numFmtId="0" fontId="5" fillId="0" borderId="4" xfId="0" applyFont="1" applyBorder="1" applyProtection="1">
      <protection locked="0"/>
    </xf>
    <xf numFmtId="0" fontId="5" fillId="0" borderId="7" xfId="0" applyFont="1" applyBorder="1"/>
    <xf numFmtId="0" fontId="5" fillId="0" borderId="8" xfId="0" applyFont="1" applyBorder="1"/>
    <xf numFmtId="0" fontId="5" fillId="0" borderId="2" xfId="0" applyFont="1" applyBorder="1" applyAlignment="1" applyProtection="1">
      <alignment horizontal="center"/>
      <protection locked="0"/>
    </xf>
    <xf numFmtId="0" fontId="5" fillId="0" borderId="7" xfId="0" applyFont="1" applyBorder="1" applyProtection="1">
      <protection locked="0"/>
    </xf>
    <xf numFmtId="0" fontId="5" fillId="3" borderId="2" xfId="3" applyFont="1" applyFill="1" applyBorder="1" applyAlignment="1">
      <alignment wrapText="1"/>
    </xf>
    <xf numFmtId="0" fontId="5" fillId="3" borderId="9" xfId="3" applyFont="1" applyFill="1" applyBorder="1" applyAlignment="1">
      <alignment wrapText="1"/>
    </xf>
    <xf numFmtId="0" fontId="5" fillId="0" borderId="2" xfId="2" applyFont="1" applyFill="1" applyBorder="1" applyAlignment="1">
      <alignment horizontal="center" wrapText="1"/>
    </xf>
    <xf numFmtId="0" fontId="5" fillId="0" borderId="2" xfId="0" applyFont="1" applyBorder="1" applyAlignment="1">
      <alignment horizontal="left" vertical="center" wrapText="1"/>
    </xf>
    <xf numFmtId="0" fontId="5" fillId="0" borderId="13" xfId="5" applyFont="1" applyBorder="1"/>
    <xf numFmtId="0" fontId="5" fillId="0" borderId="8" xfId="5" applyFont="1" applyBorder="1"/>
    <xf numFmtId="0" fontId="5" fillId="0" borderId="2" xfId="5" applyFont="1" applyBorder="1" applyAlignment="1" applyProtection="1">
      <alignment horizontal="center"/>
      <protection locked="0"/>
    </xf>
    <xf numFmtId="0" fontId="5" fillId="0" borderId="13" xfId="5" applyFont="1" applyBorder="1" applyProtection="1">
      <protection locked="0"/>
    </xf>
    <xf numFmtId="0" fontId="5" fillId="0" borderId="14" xfId="5" applyFont="1" applyBorder="1" applyAlignment="1">
      <alignment wrapText="1"/>
    </xf>
    <xf numFmtId="0" fontId="5" fillId="0" borderId="15" xfId="5" applyFont="1" applyBorder="1"/>
    <xf numFmtId="0" fontId="12" fillId="5" borderId="0" xfId="0" applyFont="1" applyFill="1" applyAlignment="1">
      <alignment wrapText="1"/>
    </xf>
    <xf numFmtId="1" fontId="5" fillId="5" borderId="0" xfId="0" applyNumberFormat="1" applyFont="1" applyFill="1" applyAlignment="1">
      <alignment horizontal="center"/>
    </xf>
    <xf numFmtId="1" fontId="12" fillId="6" borderId="0" xfId="5" applyNumberFormat="1" applyFont="1" applyFill="1" applyAlignment="1">
      <alignment horizontal="left" wrapText="1"/>
    </xf>
    <xf numFmtId="165" fontId="12" fillId="5" borderId="0" xfId="1" applyNumberFormat="1" applyFont="1" applyFill="1" applyBorder="1" applyAlignment="1" applyProtection="1"/>
    <xf numFmtId="3" fontId="12" fillId="5" borderId="0" xfId="5" applyNumberFormat="1" applyFont="1" applyFill="1" applyAlignment="1">
      <alignment horizontal="center"/>
    </xf>
    <xf numFmtId="1" fontId="12" fillId="0" borderId="0" xfId="5" applyNumberFormat="1" applyFont="1" applyAlignment="1">
      <alignment horizontal="left" wrapText="1"/>
    </xf>
    <xf numFmtId="165" fontId="12" fillId="0" borderId="0" xfId="1" applyNumberFormat="1" applyFont="1" applyFill="1" applyBorder="1" applyAlignment="1" applyProtection="1"/>
    <xf numFmtId="3" fontId="12" fillId="0" borderId="0" xfId="5" applyNumberFormat="1" applyFont="1" applyAlignment="1">
      <alignment horizontal="center"/>
    </xf>
    <xf numFmtId="0" fontId="12" fillId="0" borderId="0" xfId="5" applyFont="1"/>
    <xf numFmtId="0" fontId="5" fillId="0" borderId="0" xfId="5" applyFont="1" applyAlignment="1">
      <alignment horizontal="right"/>
    </xf>
    <xf numFmtId="1" fontId="12" fillId="6" borderId="0" xfId="5" applyNumberFormat="1" applyFont="1" applyFill="1"/>
    <xf numFmtId="1" fontId="12" fillId="5" borderId="0" xfId="5" applyNumberFormat="1" applyFont="1" applyFill="1"/>
    <xf numFmtId="166" fontId="12" fillId="5" borderId="0" xfId="1" applyNumberFormat="1" applyFont="1" applyFill="1" applyBorder="1" applyAlignment="1" applyProtection="1"/>
    <xf numFmtId="0" fontId="12" fillId="5" borderId="0" xfId="5" applyFont="1" applyFill="1" applyProtection="1">
      <protection locked="0"/>
    </xf>
    <xf numFmtId="0" fontId="5" fillId="5" borderId="2" xfId="0" applyFont="1" applyFill="1" applyBorder="1"/>
    <xf numFmtId="0" fontId="12" fillId="5" borderId="2" xfId="0" applyFont="1" applyFill="1" applyBorder="1" applyAlignment="1">
      <alignment horizontal="left" vertical="top" wrapText="1"/>
    </xf>
    <xf numFmtId="0" fontId="5" fillId="5" borderId="2" xfId="0" applyFont="1" applyFill="1" applyBorder="1" applyProtection="1">
      <protection locked="0"/>
    </xf>
    <xf numFmtId="0" fontId="5" fillId="5" borderId="2" xfId="0" applyFont="1" applyFill="1" applyBorder="1" applyAlignment="1">
      <alignment wrapText="1"/>
    </xf>
    <xf numFmtId="0" fontId="5" fillId="5" borderId="7" xfId="0" applyFont="1" applyFill="1" applyBorder="1"/>
    <xf numFmtId="0" fontId="12" fillId="5" borderId="2" xfId="0" applyFont="1" applyFill="1" applyBorder="1"/>
    <xf numFmtId="0" fontId="5" fillId="5" borderId="2" xfId="0" applyFont="1" applyFill="1" applyBorder="1" applyAlignment="1" applyProtection="1">
      <alignment horizontal="center"/>
      <protection locked="0"/>
    </xf>
    <xf numFmtId="0" fontId="12" fillId="5" borderId="2" xfId="0" applyFont="1" applyFill="1" applyBorder="1" applyAlignment="1">
      <alignment wrapText="1"/>
    </xf>
    <xf numFmtId="0" fontId="12" fillId="0" borderId="0" xfId="5" applyFont="1" applyAlignment="1">
      <alignment horizontal="right"/>
    </xf>
    <xf numFmtId="0" fontId="12" fillId="0" borderId="0" xfId="5" applyFont="1" applyProtection="1">
      <protection locked="0"/>
    </xf>
    <xf numFmtId="0" fontId="5" fillId="5" borderId="11" xfId="5" applyFont="1" applyFill="1" applyBorder="1"/>
    <xf numFmtId="0" fontId="5" fillId="0" borderId="7" xfId="5" applyFont="1" applyBorder="1"/>
    <xf numFmtId="0" fontId="5" fillId="0" borderId="7" xfId="5" applyFont="1" applyBorder="1" applyProtection="1">
      <protection locked="0"/>
    </xf>
    <xf numFmtId="44" fontId="5" fillId="0" borderId="2" xfId="16" applyFont="1" applyFill="1" applyBorder="1" applyProtection="1">
      <protection locked="0"/>
    </xf>
    <xf numFmtId="49" fontId="5" fillId="0" borderId="2" xfId="0" applyNumberFormat="1" applyFont="1" applyBorder="1" applyProtection="1">
      <protection locked="0"/>
    </xf>
    <xf numFmtId="0" fontId="5" fillId="0" borderId="2" xfId="0" applyFont="1" applyBorder="1" applyAlignment="1">
      <alignment vertical="top" wrapText="1"/>
    </xf>
    <xf numFmtId="1" fontId="12" fillId="0" borderId="1" xfId="5" applyNumberFormat="1" applyFont="1" applyBorder="1" applyAlignment="1">
      <alignment horizontal="center" vertical="center" wrapText="1"/>
    </xf>
    <xf numFmtId="0" fontId="12" fillId="0" borderId="1" xfId="5" applyFont="1" applyBorder="1" applyAlignment="1" applyProtection="1">
      <alignment horizontal="center" vertical="center" wrapText="1"/>
      <protection locked="0"/>
    </xf>
    <xf numFmtId="0" fontId="5" fillId="0" borderId="2" xfId="3" applyFont="1" applyBorder="1" applyAlignment="1">
      <alignment wrapText="1"/>
    </xf>
    <xf numFmtId="0" fontId="5" fillId="0" borderId="14" xfId="3" applyFont="1" applyBorder="1" applyAlignment="1">
      <alignment wrapText="1"/>
    </xf>
    <xf numFmtId="0" fontId="5" fillId="0" borderId="11" xfId="5" applyFont="1" applyBorder="1" applyAlignment="1" applyProtection="1">
      <alignment wrapText="1"/>
      <protection locked="0"/>
    </xf>
    <xf numFmtId="0" fontId="5" fillId="0" borderId="2" xfId="0" applyFont="1" applyBorder="1" applyAlignment="1" applyProtection="1">
      <alignment wrapText="1"/>
      <protection locked="0"/>
    </xf>
    <xf numFmtId="0" fontId="5" fillId="0" borderId="2" xfId="4" applyFont="1" applyBorder="1" applyAlignment="1">
      <alignment horizontal="center" wrapText="1"/>
    </xf>
    <xf numFmtId="0" fontId="5" fillId="0" borderId="21" xfId="6" applyFont="1" applyBorder="1" applyAlignment="1">
      <alignment wrapText="1"/>
    </xf>
    <xf numFmtId="0" fontId="5" fillId="0" borderId="22" xfId="6" applyFont="1" applyBorder="1" applyAlignment="1">
      <alignment wrapText="1"/>
    </xf>
    <xf numFmtId="0" fontId="5" fillId="0" borderId="23" xfId="6" applyFont="1" applyBorder="1" applyAlignment="1">
      <alignment wrapText="1"/>
    </xf>
    <xf numFmtId="0" fontId="5" fillId="0" borderId="11" xfId="3" applyFont="1" applyBorder="1" applyAlignment="1">
      <alignment wrapText="1"/>
    </xf>
    <xf numFmtId="0" fontId="5" fillId="0" borderId="1" xfId="3" applyFont="1" applyBorder="1" applyAlignment="1">
      <alignment wrapText="1"/>
    </xf>
    <xf numFmtId="0" fontId="5" fillId="0" borderId="2" xfId="5" quotePrefix="1" applyFont="1" applyBorder="1"/>
    <xf numFmtId="0" fontId="5" fillId="5" borderId="16" xfId="5" applyFont="1" applyFill="1" applyBorder="1"/>
    <xf numFmtId="2" fontId="12" fillId="5" borderId="0" xfId="0" applyNumberFormat="1" applyFont="1" applyFill="1"/>
    <xf numFmtId="2" fontId="5" fillId="0" borderId="0" xfId="0" applyNumberFormat="1" applyFont="1"/>
    <xf numFmtId="2" fontId="12" fillId="0" borderId="11" xfId="5" applyNumberFormat="1" applyFont="1" applyBorder="1" applyAlignment="1">
      <alignment horizontal="center" vertical="center" wrapText="1"/>
    </xf>
    <xf numFmtId="2" fontId="5" fillId="0" borderId="2" xfId="1" applyNumberFormat="1" applyFont="1" applyBorder="1"/>
    <xf numFmtId="2" fontId="5" fillId="5" borderId="2" xfId="1" applyNumberFormat="1" applyFont="1" applyFill="1" applyBorder="1"/>
    <xf numFmtId="2" fontId="5" fillId="5" borderId="2" xfId="16" applyNumberFormat="1" applyFont="1" applyFill="1" applyBorder="1"/>
    <xf numFmtId="2" fontId="5" fillId="0" borderId="0" xfId="1" applyNumberFormat="1" applyFont="1" applyBorder="1"/>
    <xf numFmtId="2" fontId="5" fillId="0" borderId="0" xfId="0" applyNumberFormat="1" applyFont="1" applyAlignment="1">
      <alignment wrapText="1"/>
    </xf>
    <xf numFmtId="2" fontId="5" fillId="0" borderId="4" xfId="0" applyNumberFormat="1" applyFont="1" applyBorder="1"/>
    <xf numFmtId="2" fontId="5" fillId="5" borderId="2" xfId="0" applyNumberFormat="1" applyFont="1" applyFill="1" applyBorder="1"/>
    <xf numFmtId="2" fontId="12" fillId="5" borderId="0" xfId="5" applyNumberFormat="1" applyFont="1" applyFill="1"/>
    <xf numFmtId="2" fontId="12" fillId="0" borderId="0" xfId="5" applyNumberFormat="1" applyFont="1"/>
    <xf numFmtId="2" fontId="5" fillId="0" borderId="16" xfId="5" applyNumberFormat="1" applyFont="1" applyBorder="1"/>
    <xf numFmtId="2" fontId="5" fillId="0" borderId="2" xfId="0" applyNumberFormat="1" applyFont="1" applyBorder="1"/>
    <xf numFmtId="2" fontId="12" fillId="5" borderId="0" xfId="5" applyNumberFormat="1" applyFont="1" applyFill="1" applyProtection="1">
      <protection locked="0"/>
    </xf>
    <xf numFmtId="2" fontId="5" fillId="0" borderId="0" xfId="5" applyNumberFormat="1" applyFont="1"/>
    <xf numFmtId="2" fontId="5" fillId="0" borderId="11" xfId="5" applyNumberFormat="1" applyFont="1" applyBorder="1"/>
    <xf numFmtId="2" fontId="5" fillId="5" borderId="0" xfId="0" applyNumberFormat="1" applyFont="1" applyFill="1" applyAlignment="1" applyProtection="1">
      <alignment wrapText="1"/>
      <protection locked="0"/>
    </xf>
    <xf numFmtId="2" fontId="5" fillId="0" borderId="0" xfId="0" applyNumberFormat="1" applyFont="1" applyProtection="1">
      <protection locked="0"/>
    </xf>
    <xf numFmtId="2" fontId="5" fillId="0" borderId="4" xfId="0" applyNumberFormat="1" applyFont="1" applyBorder="1" applyProtection="1">
      <protection locked="0"/>
    </xf>
    <xf numFmtId="2" fontId="5" fillId="5" borderId="2" xfId="0" applyNumberFormat="1" applyFont="1" applyFill="1" applyBorder="1" applyProtection="1">
      <protection locked="0"/>
    </xf>
    <xf numFmtId="2" fontId="5" fillId="5" borderId="0" xfId="5" applyNumberFormat="1" applyFont="1" applyFill="1" applyProtection="1">
      <protection locked="0"/>
    </xf>
    <xf numFmtId="2" fontId="5" fillId="0" borderId="0" xfId="5" applyNumberFormat="1" applyFont="1" applyProtection="1">
      <protection locked="0"/>
    </xf>
    <xf numFmtId="2" fontId="12" fillId="0" borderId="0" xfId="5" applyNumberFormat="1" applyFont="1" applyProtection="1">
      <protection locked="0"/>
    </xf>
    <xf numFmtId="2" fontId="5" fillId="0" borderId="16" xfId="5" applyNumberFormat="1" applyFont="1" applyBorder="1" applyAlignment="1" applyProtection="1">
      <alignment horizontal="right" vertical="center" wrapText="1"/>
      <protection locked="0"/>
    </xf>
    <xf numFmtId="2" fontId="5" fillId="0" borderId="2" xfId="0" applyNumberFormat="1" applyFont="1" applyBorder="1" applyProtection="1">
      <protection locked="0"/>
    </xf>
    <xf numFmtId="2" fontId="5" fillId="0" borderId="11" xfId="5" applyNumberFormat="1" applyFont="1" applyBorder="1" applyProtection="1">
      <protection locked="0"/>
    </xf>
    <xf numFmtId="2" fontId="5" fillId="0" borderId="11" xfId="5" applyNumberFormat="1" applyFont="1" applyBorder="1" applyAlignment="1" applyProtection="1">
      <alignment wrapText="1"/>
      <protection locked="0"/>
    </xf>
    <xf numFmtId="2" fontId="5" fillId="0" borderId="1" xfId="5" applyNumberFormat="1" applyFont="1" applyBorder="1" applyProtection="1">
      <protection locked="0"/>
    </xf>
    <xf numFmtId="2" fontId="5" fillId="0" borderId="2" xfId="5" applyNumberFormat="1" applyFont="1" applyBorder="1" applyProtection="1">
      <protection locked="0"/>
    </xf>
    <xf numFmtId="2" fontId="5" fillId="0" borderId="14" xfId="5" applyNumberFormat="1" applyFont="1" applyBorder="1" applyProtection="1">
      <protection locked="0"/>
    </xf>
    <xf numFmtId="2" fontId="5" fillId="5" borderId="0" xfId="0" applyNumberFormat="1" applyFont="1" applyFill="1" applyProtection="1">
      <protection locked="0"/>
    </xf>
    <xf numFmtId="0" fontId="5" fillId="3" borderId="0" xfId="3" applyFont="1" applyFill="1" applyAlignment="1">
      <alignment wrapText="1"/>
    </xf>
    <xf numFmtId="0" fontId="5" fillId="0" borderId="28" xfId="6" applyFont="1" applyBorder="1" applyAlignment="1">
      <alignment wrapText="1"/>
    </xf>
    <xf numFmtId="0" fontId="5" fillId="5" borderId="4" xfId="0" applyFont="1" applyFill="1" applyBorder="1"/>
    <xf numFmtId="167" fontId="26" fillId="0" borderId="14" xfId="6" applyNumberFormat="1" applyFont="1" applyBorder="1" applyAlignment="1" applyProtection="1">
      <alignment horizontal="center" vertical="center" wrapText="1"/>
      <protection locked="0"/>
    </xf>
    <xf numFmtId="9" fontId="26" fillId="0" borderId="14" xfId="6" applyNumberFormat="1" applyFont="1" applyBorder="1" applyAlignment="1" applyProtection="1">
      <alignment horizontal="center" vertical="center" wrapText="1"/>
      <protection locked="0"/>
    </xf>
    <xf numFmtId="167" fontId="26" fillId="0" borderId="15" xfId="6" applyNumberFormat="1" applyFont="1" applyBorder="1" applyAlignment="1" applyProtection="1">
      <alignment horizontal="center" vertical="center" wrapText="1"/>
      <protection locked="0"/>
    </xf>
    <xf numFmtId="0" fontId="26" fillId="0" borderId="13" xfId="6" applyFont="1" applyBorder="1" applyAlignment="1" applyProtection="1">
      <alignment horizontal="center" vertical="center" wrapText="1"/>
      <protection locked="0"/>
    </xf>
    <xf numFmtId="49" fontId="26" fillId="0" borderId="14" xfId="6" applyNumberFormat="1" applyFont="1" applyBorder="1" applyAlignment="1" applyProtection="1">
      <alignment horizontal="center" vertical="center" wrapText="1"/>
      <protection locked="0"/>
    </xf>
    <xf numFmtId="0" fontId="26" fillId="0" borderId="2" xfId="0" applyFont="1" applyBorder="1" applyAlignment="1">
      <alignment horizontal="center" vertical="center" wrapText="1"/>
    </xf>
    <xf numFmtId="0" fontId="26" fillId="0" borderId="14" xfId="6" applyFont="1" applyBorder="1" applyAlignment="1" applyProtection="1">
      <alignment horizontal="center" vertical="center" wrapText="1"/>
      <protection locked="0"/>
    </xf>
    <xf numFmtId="0" fontId="5" fillId="0" borderId="14" xfId="0" applyFont="1" applyBorder="1" applyAlignment="1">
      <alignment wrapText="1"/>
    </xf>
    <xf numFmtId="0" fontId="5" fillId="0" borderId="14" xfId="0" applyFont="1" applyBorder="1"/>
    <xf numFmtId="167" fontId="5" fillId="0" borderId="2" xfId="0" applyNumberFormat="1" applyFont="1" applyBorder="1" applyProtection="1">
      <protection locked="0"/>
    </xf>
    <xf numFmtId="0" fontId="5" fillId="0" borderId="14" xfId="0" applyFont="1" applyBorder="1" applyProtection="1">
      <protection locked="0"/>
    </xf>
    <xf numFmtId="2" fontId="5" fillId="0" borderId="14" xfId="0" applyNumberFormat="1" applyFont="1" applyBorder="1" applyProtection="1">
      <protection locked="0"/>
    </xf>
    <xf numFmtId="0" fontId="17" fillId="0" borderId="0" xfId="0" applyFont="1"/>
    <xf numFmtId="0" fontId="12" fillId="0" borderId="0" xfId="0" applyFont="1" applyProtection="1">
      <protection locked="0"/>
    </xf>
    <xf numFmtId="0" fontId="5" fillId="0" borderId="0" xfId="0" applyFont="1" applyAlignment="1">
      <alignment horizontal="left" vertical="center" wrapText="1"/>
    </xf>
    <xf numFmtId="0" fontId="12" fillId="0" borderId="0" xfId="0" applyFont="1" applyAlignment="1">
      <alignment wrapText="1"/>
    </xf>
    <xf numFmtId="0" fontId="12" fillId="0" borderId="12" xfId="5" applyFont="1" applyBorder="1" applyAlignment="1" applyProtection="1">
      <alignment horizontal="center" vertical="center"/>
      <protection locked="0"/>
    </xf>
    <xf numFmtId="0" fontId="5" fillId="0" borderId="8" xfId="0" applyFont="1" applyBorder="1" applyProtection="1">
      <protection locked="0"/>
    </xf>
    <xf numFmtId="0" fontId="5" fillId="5" borderId="8" xfId="0" applyFont="1" applyFill="1" applyBorder="1" applyProtection="1">
      <protection locked="0"/>
    </xf>
    <xf numFmtId="0" fontId="26" fillId="0" borderId="8" xfId="6" applyFont="1" applyBorder="1" applyAlignment="1" applyProtection="1">
      <alignment horizontal="center" vertical="center" wrapText="1"/>
      <protection locked="0"/>
    </xf>
    <xf numFmtId="1" fontId="5" fillId="0" borderId="2" xfId="5" applyNumberFormat="1" applyFont="1" applyBorder="1"/>
    <xf numFmtId="1" fontId="5" fillId="0" borderId="2" xfId="0" applyNumberFormat="1" applyFont="1" applyBorder="1"/>
    <xf numFmtId="0" fontId="12" fillId="0" borderId="2" xfId="5" applyFont="1" applyBorder="1" applyAlignment="1">
      <alignment horizontal="center" vertical="center"/>
    </xf>
    <xf numFmtId="0" fontId="12" fillId="0" borderId="2" xfId="5" applyFont="1" applyBorder="1" applyAlignment="1">
      <alignment vertical="center"/>
    </xf>
    <xf numFmtId="0" fontId="5" fillId="0" borderId="12" xfId="5" applyFont="1" applyBorder="1" applyProtection="1">
      <protection locked="0"/>
    </xf>
    <xf numFmtId="0" fontId="5" fillId="0" borderId="19" xfId="5" applyFont="1" applyBorder="1" applyProtection="1">
      <protection locked="0"/>
    </xf>
    <xf numFmtId="0" fontId="5" fillId="0" borderId="8" xfId="5" applyFont="1" applyBorder="1" applyProtection="1">
      <protection locked="0"/>
    </xf>
    <xf numFmtId="0" fontId="5" fillId="0" borderId="15" xfId="5" applyFont="1" applyBorder="1" applyProtection="1">
      <protection locked="0"/>
    </xf>
    <xf numFmtId="0" fontId="12" fillId="0" borderId="29" xfId="5" applyFont="1" applyBorder="1" applyAlignment="1" applyProtection="1">
      <alignment horizontal="center" vertical="center"/>
      <protection locked="0"/>
    </xf>
    <xf numFmtId="0" fontId="5" fillId="3" borderId="8" xfId="5" applyFont="1" applyFill="1" applyBorder="1" applyProtection="1">
      <protection locked="0"/>
    </xf>
    <xf numFmtId="0" fontId="5" fillId="0" borderId="29" xfId="5" applyFont="1" applyBorder="1" applyProtection="1">
      <protection locked="0"/>
    </xf>
    <xf numFmtId="0" fontId="5" fillId="0" borderId="30" xfId="5" applyFont="1" applyBorder="1" applyProtection="1">
      <protection locked="0"/>
    </xf>
    <xf numFmtId="0" fontId="5" fillId="3" borderId="12" xfId="5" applyFont="1" applyFill="1" applyBorder="1" applyProtection="1">
      <protection locked="0"/>
    </xf>
    <xf numFmtId="0" fontId="5" fillId="4" borderId="12" xfId="5" applyFont="1" applyFill="1" applyBorder="1" applyProtection="1">
      <protection locked="0"/>
    </xf>
    <xf numFmtId="0" fontId="5" fillId="4" borderId="2" xfId="5" applyFont="1" applyFill="1" applyBorder="1"/>
    <xf numFmtId="0" fontId="5" fillId="0" borderId="6" xfId="0" applyFont="1" applyBorder="1" applyProtection="1">
      <protection locked="0"/>
    </xf>
    <xf numFmtId="0" fontId="12" fillId="0" borderId="0" xfId="0" applyFont="1" applyAlignment="1">
      <alignment horizontal="left" wrapText="1"/>
    </xf>
    <xf numFmtId="3" fontId="5" fillId="0" borderId="0" xfId="0" applyNumberFormat="1" applyFont="1" applyAlignment="1">
      <alignment horizontal="center"/>
    </xf>
    <xf numFmtId="0" fontId="5" fillId="0" borderId="0" xfId="0" applyFont="1" applyAlignment="1">
      <alignment horizontal="center"/>
    </xf>
    <xf numFmtId="2" fontId="12" fillId="0" borderId="0" xfId="0" applyNumberFormat="1" applyFont="1"/>
    <xf numFmtId="2" fontId="5" fillId="0" borderId="0" xfId="0" applyNumberFormat="1" applyFont="1" applyAlignment="1" applyProtection="1">
      <alignment wrapText="1"/>
      <protection locked="0"/>
    </xf>
    <xf numFmtId="1" fontId="12" fillId="0" borderId="0" xfId="0" applyNumberFormat="1" applyFont="1" applyAlignment="1">
      <alignment wrapText="1"/>
    </xf>
    <xf numFmtId="1" fontId="12" fillId="0" borderId="0" xfId="0" applyNumberFormat="1" applyFont="1"/>
    <xf numFmtId="0" fontId="5" fillId="0" borderId="0" xfId="9" applyFont="1" applyAlignment="1">
      <alignment wrapText="1"/>
    </xf>
    <xf numFmtId="0" fontId="17" fillId="0" borderId="0" xfId="9" applyFont="1" applyAlignment="1">
      <alignment wrapText="1"/>
    </xf>
    <xf numFmtId="0" fontId="28" fillId="0" borderId="24" xfId="0" applyFont="1" applyBorder="1" applyAlignment="1">
      <alignment horizontal="center" vertical="center" wrapText="1"/>
    </xf>
    <xf numFmtId="0" fontId="28" fillId="0" borderId="5" xfId="42" applyFont="1" applyBorder="1" applyAlignment="1">
      <alignment wrapText="1"/>
    </xf>
    <xf numFmtId="0" fontId="28" fillId="0" borderId="5" xfId="42" applyFont="1" applyBorder="1" applyAlignment="1">
      <alignment horizontal="right" wrapText="1"/>
    </xf>
    <xf numFmtId="0" fontId="28" fillId="0" borderId="2" xfId="42" applyFont="1" applyBorder="1" applyAlignment="1">
      <alignment wrapText="1"/>
    </xf>
    <xf numFmtId="0" fontId="28" fillId="0" borderId="2" xfId="42" applyFont="1" applyBorder="1" applyAlignment="1">
      <alignment horizontal="right" wrapText="1"/>
    </xf>
    <xf numFmtId="0" fontId="28" fillId="0" borderId="25" xfId="42" applyFont="1" applyBorder="1" applyAlignment="1">
      <alignment wrapText="1"/>
    </xf>
    <xf numFmtId="0" fontId="28" fillId="0" borderId="26" xfId="42" applyFont="1" applyBorder="1" applyAlignment="1">
      <alignment horizontal="right" wrapText="1"/>
    </xf>
    <xf numFmtId="0" fontId="28" fillId="0" borderId="8" xfId="42" applyFont="1" applyBorder="1" applyAlignment="1">
      <alignment wrapText="1"/>
    </xf>
    <xf numFmtId="0" fontId="28" fillId="0" borderId="7" xfId="42" applyFont="1" applyBorder="1" applyAlignment="1">
      <alignment horizontal="right" wrapText="1"/>
    </xf>
    <xf numFmtId="0" fontId="28" fillId="0" borderId="5" xfId="3" applyFont="1" applyBorder="1" applyAlignment="1">
      <alignment wrapText="1"/>
    </xf>
    <xf numFmtId="0" fontId="28" fillId="0" borderId="5" xfId="3" applyFont="1" applyBorder="1" applyAlignment="1">
      <alignment horizontal="right" wrapText="1"/>
    </xf>
    <xf numFmtId="0" fontId="5" fillId="3" borderId="27" xfId="0" applyFont="1" applyFill="1" applyBorder="1" applyAlignment="1">
      <alignment wrapText="1"/>
    </xf>
    <xf numFmtId="0" fontId="12" fillId="0" borderId="0" xfId="0" applyFont="1" applyAlignment="1">
      <alignment wrapText="1"/>
    </xf>
    <xf numFmtId="0" fontId="5" fillId="0" borderId="0" xfId="0" applyFont="1" applyAlignment="1">
      <alignment wrapText="1"/>
    </xf>
  </cellXfs>
  <cellStyles count="43">
    <cellStyle name="Excel Built-in Bad" xfId="19" xr:uid="{5B6E3841-8D02-4F92-AFF5-93E596932D4F}"/>
    <cellStyle name="Excel Built-in Good" xfId="20" xr:uid="{AE4A3163-3C78-4EBC-A640-CE4DF8A1CBC4}"/>
    <cellStyle name="Excel Built-in Normal" xfId="5" xr:uid="{00000000-0005-0000-0000-000000000000}"/>
    <cellStyle name="Excel Built-in Normal 1" xfId="6" xr:uid="{00000000-0005-0000-0000-000001000000}"/>
    <cellStyle name="JN-tabela" xfId="12" xr:uid="{246C0B0A-2882-4E2A-97F9-FAE421ED8D70}"/>
    <cellStyle name="Naslov 5" xfId="7" xr:uid="{28FEC9A6-4C27-4E67-9CB9-802707E995A9}"/>
    <cellStyle name="Navadno" xfId="0" builtinId="0"/>
    <cellStyle name="Navadno 2" xfId="13" xr:uid="{B2395961-B5DE-4BDE-8492-CF5C9FB059A1}"/>
    <cellStyle name="Navadno 2 2" xfId="21" xr:uid="{A45A904F-3662-4909-90B9-0349D5702D0A}"/>
    <cellStyle name="Navadno 3" xfId="11" xr:uid="{1C9BC527-F333-496F-A3DB-8DE38E9F3BA4}"/>
    <cellStyle name="Navadno 4" xfId="9" xr:uid="{552FBAFB-D3C6-488B-83F3-D23D47260E4C}"/>
    <cellStyle name="Navadno 5" xfId="14" xr:uid="{57C33424-90C3-4757-A708-68A057FFC0BA}"/>
    <cellStyle name="Navadno 6" xfId="17" xr:uid="{90F5B38D-57FA-4AEE-A027-0A5A3B516ECB}"/>
    <cellStyle name="Navadno_List1" xfId="42" xr:uid="{889E6452-9C86-4479-94A9-CA5103F4505D}"/>
    <cellStyle name="Navadno_List1 2" xfId="3" xr:uid="{00000000-0005-0000-0000-000003000000}"/>
    <cellStyle name="Navadno_List1_1" xfId="4" xr:uid="{00000000-0005-0000-0000-000004000000}"/>
    <cellStyle name="Normalno 2" xfId="18" xr:uid="{779715DE-7545-479A-B2AA-3A20D95F1F6A}"/>
    <cellStyle name="S0" xfId="25" xr:uid="{7F579724-0AAC-4773-ACB9-89904A7CA9E1}"/>
    <cellStyle name="S1" xfId="26" xr:uid="{A8DF3DFA-F944-4B6B-AA07-7321DBF4ECE2}"/>
    <cellStyle name="S10" xfId="34" xr:uid="{6EEA15FA-0015-4E59-9D1C-EF226BD10677}"/>
    <cellStyle name="S11" xfId="35" xr:uid="{D2BB4C6B-DDCC-40DD-9353-1C588DA200DC}"/>
    <cellStyle name="S12" xfId="36" xr:uid="{838D48C9-A91D-452E-AEF6-46C07B00D004}"/>
    <cellStyle name="S13" xfId="37" xr:uid="{4EB2A913-1ABF-47E8-84FD-829467508D39}"/>
    <cellStyle name="S14" xfId="38" xr:uid="{A7FC1CDD-5424-44E0-BCCD-E50E509971E4}"/>
    <cellStyle name="S15" xfId="39" xr:uid="{606422D9-7BB4-45AC-A178-45FCD787CA7D}"/>
    <cellStyle name="S16" xfId="40" xr:uid="{3CD30365-6CE1-46C8-BA30-486A14ABBA53}"/>
    <cellStyle name="S2" xfId="27" xr:uid="{05735F96-A67A-482F-8C11-219937454C5F}"/>
    <cellStyle name="S3" xfId="22" xr:uid="{35EA2A75-B10A-41F5-981A-2A50990907C9}"/>
    <cellStyle name="S4" xfId="28" xr:uid="{6A5CD6C8-7B62-4FA6-B0E6-D7758213B468}"/>
    <cellStyle name="S5" xfId="29" xr:uid="{C00F368C-C09F-471B-8C08-4ECFD7F6A8A6}"/>
    <cellStyle name="S6" xfId="30" xr:uid="{80509364-21F8-4AA5-ADA8-0B32822B32C3}"/>
    <cellStyle name="S7" xfId="23" xr:uid="{2C53ED06-7F5C-4789-9670-217F9C305E61}"/>
    <cellStyle name="S7 2" xfId="31" xr:uid="{24D79032-4FE5-42A3-85DB-4A78F2C72D2B}"/>
    <cellStyle name="S8" xfId="24" xr:uid="{A8DA3D5B-D489-46AA-98E6-942BD618E907}"/>
    <cellStyle name="S8 2" xfId="32" xr:uid="{CBDF191D-BA6D-47F4-9197-972511AD667F}"/>
    <cellStyle name="S9" xfId="33" xr:uid="{8756C8F3-4AF7-4162-A9F1-F09427909800}"/>
    <cellStyle name="Slabo" xfId="2" builtinId="27"/>
    <cellStyle name="Valuta" xfId="16" builtinId="4"/>
    <cellStyle name="Vejica" xfId="1" builtinId="3"/>
    <cellStyle name="Vejica 2" xfId="15" xr:uid="{73B82111-383D-40D5-8F37-F7B6B57AC630}"/>
    <cellStyle name="Vejica 2 2" xfId="41" xr:uid="{2783C072-59F0-4289-A77A-449F7FAE06EB}"/>
    <cellStyle name="Vejica 3" xfId="10" xr:uid="{02B361A1-091E-4B48-9506-8992F0091809}"/>
    <cellStyle name="Vejica 4" xfId="8" xr:uid="{4C4CBA74-2E14-4640-849A-CB703421DEF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66FF66"/>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687"/>
  <sheetViews>
    <sheetView tabSelected="1" topLeftCell="A661" zoomScaleNormal="100" workbookViewId="0">
      <selection activeCell="J661" sqref="J1:J1048576"/>
    </sheetView>
  </sheetViews>
  <sheetFormatPr defaultColWidth="9.140625" defaultRowHeight="12.75" x14ac:dyDescent="0.2"/>
  <cols>
    <col min="1" max="1" width="9.7109375" style="2" customWidth="1"/>
    <col min="2" max="2" width="13.42578125" style="2" customWidth="1"/>
    <col min="3" max="3" width="14" style="2" customWidth="1"/>
    <col min="4" max="4" width="16.5703125" style="2" customWidth="1"/>
    <col min="5" max="5" width="14.5703125" style="2" customWidth="1"/>
    <col min="6" max="6" width="58.42578125" style="3" customWidth="1"/>
    <col min="7" max="7" width="18.5703125" style="3" customWidth="1"/>
    <col min="8" max="8" width="11.5703125" style="2" customWidth="1"/>
    <col min="9" max="9" width="5" style="2" customWidth="1"/>
    <col min="10" max="10" width="11.5703125" style="4" customWidth="1"/>
    <col min="11" max="11" width="7" style="4" customWidth="1"/>
    <col min="12" max="12" width="13.28515625" style="4" customWidth="1"/>
    <col min="13" max="13" width="23.5703125" style="156" customWidth="1"/>
    <col min="14" max="14" width="34" style="173" customWidth="1"/>
    <col min="15" max="15" width="22.140625" style="4" customWidth="1"/>
    <col min="16" max="16" width="22" style="4" customWidth="1"/>
    <col min="17" max="17" width="13.140625" style="2" customWidth="1"/>
    <col min="18" max="18" width="17" style="2" customWidth="1"/>
    <col min="19" max="19" width="28.5703125" style="2" customWidth="1"/>
    <col min="20" max="20" width="19.7109375" style="2" customWidth="1"/>
    <col min="21" max="21" width="9.140625" style="2" customWidth="1"/>
    <col min="22" max="16384" width="9.140625" style="2"/>
  </cols>
  <sheetData>
    <row r="1" spans="1:22" x14ac:dyDescent="0.2">
      <c r="F1" s="3" t="s">
        <v>1312</v>
      </c>
      <c r="O1" s="203" t="s">
        <v>1313</v>
      </c>
    </row>
    <row r="3" spans="1:22" x14ac:dyDescent="0.2">
      <c r="A3" s="1"/>
      <c r="B3" s="1"/>
      <c r="C3" s="1"/>
      <c r="D3" s="1"/>
      <c r="E3" s="1"/>
      <c r="F3" s="76" t="s">
        <v>0</v>
      </c>
      <c r="G3" s="76"/>
      <c r="H3" s="77"/>
      <c r="I3" s="78"/>
      <c r="J3" s="79"/>
      <c r="K3" s="79"/>
      <c r="L3" s="79"/>
      <c r="M3" s="155"/>
      <c r="N3" s="172"/>
      <c r="O3" s="79"/>
      <c r="P3" s="79"/>
      <c r="Q3" s="1"/>
      <c r="R3" s="1"/>
    </row>
    <row r="4" spans="1:22" x14ac:dyDescent="0.2">
      <c r="F4" s="226"/>
      <c r="G4" s="226"/>
      <c r="H4" s="227"/>
      <c r="I4" s="228"/>
      <c r="M4" s="229"/>
      <c r="N4" s="230"/>
    </row>
    <row r="5" spans="1:22" x14ac:dyDescent="0.2">
      <c r="F5" s="226"/>
      <c r="G5" s="226"/>
      <c r="H5" s="227"/>
      <c r="I5" s="228"/>
      <c r="M5" s="229"/>
      <c r="N5" s="230"/>
    </row>
    <row r="6" spans="1:22" x14ac:dyDescent="0.2">
      <c r="F6" s="80" t="s">
        <v>871</v>
      </c>
      <c r="G6" s="80"/>
      <c r="J6" s="2"/>
      <c r="K6" s="81"/>
      <c r="L6" s="2"/>
    </row>
    <row r="7" spans="1:22" ht="63.75" x14ac:dyDescent="0.2">
      <c r="B7" s="80"/>
      <c r="F7" s="204" t="s">
        <v>872</v>
      </c>
      <c r="G7" s="204"/>
      <c r="H7" s="86"/>
      <c r="I7" s="86"/>
      <c r="J7" s="86"/>
      <c r="K7" s="86"/>
      <c r="L7" s="86"/>
      <c r="M7" s="86"/>
      <c r="N7" s="86"/>
      <c r="O7" s="86"/>
      <c r="R7" s="4"/>
      <c r="S7" s="4"/>
      <c r="T7" s="4"/>
    </row>
    <row r="8" spans="1:22" ht="12.75" customHeight="1" x14ac:dyDescent="0.2">
      <c r="B8" s="80"/>
      <c r="F8" s="80" t="s">
        <v>873</v>
      </c>
      <c r="G8" s="80"/>
      <c r="J8" s="2"/>
      <c r="K8" s="81"/>
      <c r="L8" s="2"/>
      <c r="P8" s="2"/>
      <c r="T8" s="4"/>
    </row>
    <row r="9" spans="1:22" x14ac:dyDescent="0.2">
      <c r="B9" s="80"/>
      <c r="F9" s="80" t="s">
        <v>874</v>
      </c>
      <c r="G9" s="80"/>
      <c r="J9" s="2"/>
      <c r="K9" s="81"/>
      <c r="L9" s="2"/>
      <c r="R9" s="4"/>
      <c r="S9" s="4"/>
      <c r="T9" s="4"/>
    </row>
    <row r="10" spans="1:22" x14ac:dyDescent="0.2">
      <c r="B10" s="80"/>
      <c r="F10" s="80" t="s">
        <v>875</v>
      </c>
      <c r="G10" s="80"/>
      <c r="J10" s="2"/>
      <c r="K10" s="81"/>
      <c r="L10" s="2"/>
      <c r="R10" s="4"/>
      <c r="S10" s="4"/>
      <c r="T10" s="4"/>
    </row>
    <row r="11" spans="1:22" x14ac:dyDescent="0.2">
      <c r="B11" s="80"/>
      <c r="F11" s="80" t="s">
        <v>876</v>
      </c>
      <c r="G11" s="80"/>
      <c r="J11" s="2"/>
      <c r="K11" s="81"/>
      <c r="L11" s="2"/>
      <c r="R11" s="4"/>
      <c r="S11" s="4"/>
      <c r="T11" s="4"/>
    </row>
    <row r="12" spans="1:22" x14ac:dyDescent="0.2">
      <c r="B12" s="80"/>
      <c r="F12" s="80" t="s">
        <v>1324</v>
      </c>
      <c r="G12" s="80"/>
      <c r="J12" s="2"/>
      <c r="K12" s="81"/>
      <c r="L12" s="2"/>
      <c r="R12" s="4"/>
      <c r="S12" s="4"/>
      <c r="T12" s="4"/>
    </row>
    <row r="13" spans="1:22" ht="89.25" x14ac:dyDescent="0.2">
      <c r="B13" s="80"/>
      <c r="F13" s="80"/>
      <c r="G13" s="80"/>
      <c r="J13" s="2"/>
      <c r="K13" s="81"/>
      <c r="L13" s="2"/>
      <c r="R13" s="4"/>
      <c r="S13" s="146" t="s">
        <v>1314</v>
      </c>
      <c r="T13" s="146" t="s">
        <v>1315</v>
      </c>
      <c r="U13" s="6" t="s">
        <v>1316</v>
      </c>
    </row>
    <row r="14" spans="1:22" x14ac:dyDescent="0.2">
      <c r="S14" s="5" t="s">
        <v>1317</v>
      </c>
      <c r="T14" s="5"/>
      <c r="U14" s="5"/>
    </row>
    <row r="15" spans="1:22" ht="51.75" x14ac:dyDescent="0.25">
      <c r="F15" s="233"/>
      <c r="G15" s="233"/>
      <c r="H15" s="234"/>
      <c r="S15" s="6" t="s">
        <v>1318</v>
      </c>
      <c r="T15" s="5"/>
      <c r="U15" s="5"/>
    </row>
    <row r="16" spans="1:22" ht="38.25" x14ac:dyDescent="0.2">
      <c r="A16" s="15" t="s">
        <v>688</v>
      </c>
      <c r="B16" s="15" t="s">
        <v>1</v>
      </c>
      <c r="C16" s="15" t="s">
        <v>2</v>
      </c>
      <c r="D16" s="15" t="s">
        <v>3</v>
      </c>
      <c r="E16" s="15" t="s">
        <v>4</v>
      </c>
      <c r="F16" s="68" t="s">
        <v>5</v>
      </c>
      <c r="G16" s="141" t="s">
        <v>6</v>
      </c>
      <c r="H16" s="141" t="s">
        <v>1307</v>
      </c>
      <c r="I16" s="69" t="s">
        <v>7</v>
      </c>
      <c r="J16" s="70" t="s">
        <v>8</v>
      </c>
      <c r="K16" s="71" t="s">
        <v>9</v>
      </c>
      <c r="L16" s="142" t="s">
        <v>10</v>
      </c>
      <c r="M16" s="157" t="s">
        <v>1310</v>
      </c>
      <c r="N16" s="157" t="s">
        <v>1311</v>
      </c>
      <c r="O16" s="70" t="s">
        <v>11</v>
      </c>
      <c r="P16" s="70" t="s">
        <v>12</v>
      </c>
      <c r="Q16" s="206" t="s">
        <v>13</v>
      </c>
      <c r="R16" s="213" t="s">
        <v>1319</v>
      </c>
      <c r="S16" s="210">
        <v>28717648176689</v>
      </c>
      <c r="T16" s="211">
        <v>8717648176685</v>
      </c>
      <c r="U16" s="5" t="s">
        <v>1320</v>
      </c>
      <c r="V16" s="5" t="s">
        <v>1321</v>
      </c>
    </row>
    <row r="17" spans="1:22" ht="51" x14ac:dyDescent="0.2">
      <c r="A17" s="5" t="s">
        <v>86</v>
      </c>
      <c r="B17" s="5" t="s">
        <v>14</v>
      </c>
      <c r="C17" s="5" t="s">
        <v>15</v>
      </c>
      <c r="D17" s="6" t="s">
        <v>104</v>
      </c>
      <c r="E17" s="5" t="s">
        <v>105</v>
      </c>
      <c r="F17" s="140" t="s">
        <v>1267</v>
      </c>
      <c r="G17" s="5">
        <v>1200</v>
      </c>
      <c r="H17" s="5">
        <f>G17*2</f>
        <v>2400</v>
      </c>
      <c r="I17" s="5" t="s">
        <v>17</v>
      </c>
      <c r="J17" s="8"/>
      <c r="K17" s="8"/>
      <c r="L17" s="5"/>
      <c r="M17" s="158">
        <f>H17*J17</f>
        <v>0</v>
      </c>
      <c r="N17" s="158">
        <f>H17*L17</f>
        <v>0</v>
      </c>
      <c r="O17" s="8"/>
      <c r="P17" s="8"/>
      <c r="Q17" s="207"/>
      <c r="R17" s="5"/>
      <c r="S17" s="5"/>
      <c r="T17" s="5"/>
      <c r="U17" s="5"/>
      <c r="V17" s="5"/>
    </row>
    <row r="18" spans="1:22" x14ac:dyDescent="0.2">
      <c r="A18" s="5"/>
      <c r="B18" s="5"/>
      <c r="C18" s="5"/>
      <c r="D18" s="5"/>
      <c r="E18" s="5" t="s">
        <v>16</v>
      </c>
      <c r="F18" s="7" t="s">
        <v>1157</v>
      </c>
      <c r="G18" s="5">
        <v>400</v>
      </c>
      <c r="H18" s="5">
        <f t="shared" ref="H18:H22" si="0">G18*2</f>
        <v>800</v>
      </c>
      <c r="I18" s="5" t="s">
        <v>17</v>
      </c>
      <c r="J18" s="8"/>
      <c r="K18" s="8"/>
      <c r="L18" s="5"/>
      <c r="M18" s="158">
        <f t="shared" ref="M18:M22" si="1">H18*J18</f>
        <v>0</v>
      </c>
      <c r="N18" s="158">
        <f t="shared" ref="N18:N22" si="2">H18*L18</f>
        <v>0</v>
      </c>
      <c r="O18" s="8"/>
      <c r="P18" s="8"/>
      <c r="Q18" s="207"/>
      <c r="R18" s="5"/>
      <c r="S18" s="5"/>
      <c r="T18" s="5"/>
      <c r="U18" s="5"/>
      <c r="V18" s="5"/>
    </row>
    <row r="19" spans="1:22" x14ac:dyDescent="0.2">
      <c r="A19" s="5"/>
      <c r="B19" s="5"/>
      <c r="C19" s="5"/>
      <c r="D19" s="5"/>
      <c r="E19" s="5" t="s">
        <v>18</v>
      </c>
      <c r="F19" s="7" t="s">
        <v>55</v>
      </c>
      <c r="G19" s="5">
        <v>2600</v>
      </c>
      <c r="H19" s="5">
        <f t="shared" si="0"/>
        <v>5200</v>
      </c>
      <c r="I19" s="5" t="s">
        <v>17</v>
      </c>
      <c r="J19" s="8"/>
      <c r="K19" s="8"/>
      <c r="L19" s="5"/>
      <c r="M19" s="158">
        <f t="shared" si="1"/>
        <v>0</v>
      </c>
      <c r="N19" s="158">
        <f t="shared" si="2"/>
        <v>0</v>
      </c>
      <c r="O19" s="8"/>
      <c r="P19" s="8"/>
      <c r="Q19" s="207"/>
      <c r="R19" s="5"/>
      <c r="S19" s="5"/>
      <c r="T19" s="5"/>
      <c r="U19" s="5"/>
      <c r="V19" s="5"/>
    </row>
    <row r="20" spans="1:22" x14ac:dyDescent="0.2">
      <c r="A20" s="5"/>
      <c r="B20" s="5"/>
      <c r="C20" s="5"/>
      <c r="D20" s="5"/>
      <c r="E20" s="5" t="s">
        <v>70</v>
      </c>
      <c r="F20" s="7" t="s">
        <v>39</v>
      </c>
      <c r="G20" s="5">
        <v>800</v>
      </c>
      <c r="H20" s="5">
        <f t="shared" si="0"/>
        <v>1600</v>
      </c>
      <c r="I20" s="5" t="s">
        <v>17</v>
      </c>
      <c r="J20" s="8"/>
      <c r="K20" s="8"/>
      <c r="L20" s="5"/>
      <c r="M20" s="158">
        <f t="shared" si="1"/>
        <v>0</v>
      </c>
      <c r="N20" s="158">
        <f t="shared" si="2"/>
        <v>0</v>
      </c>
      <c r="O20" s="8"/>
      <c r="P20" s="8"/>
      <c r="Q20" s="207"/>
      <c r="R20" s="5"/>
      <c r="S20" s="5"/>
      <c r="T20" s="5"/>
      <c r="U20" s="5"/>
      <c r="V20" s="5"/>
    </row>
    <row r="21" spans="1:22" x14ac:dyDescent="0.2">
      <c r="A21" s="5"/>
      <c r="B21" s="5"/>
      <c r="C21" s="5"/>
      <c r="D21" s="5"/>
      <c r="E21" s="5" t="s">
        <v>20</v>
      </c>
      <c r="F21" s="7" t="s">
        <v>1156</v>
      </c>
      <c r="G21" s="5">
        <v>200</v>
      </c>
      <c r="H21" s="5">
        <f t="shared" si="0"/>
        <v>400</v>
      </c>
      <c r="I21" s="5" t="s">
        <v>17</v>
      </c>
      <c r="J21" s="8"/>
      <c r="K21" s="8"/>
      <c r="L21" s="5"/>
      <c r="M21" s="158">
        <f t="shared" si="1"/>
        <v>0</v>
      </c>
      <c r="N21" s="158">
        <f t="shared" si="2"/>
        <v>0</v>
      </c>
      <c r="O21" s="8"/>
      <c r="P21" s="8"/>
      <c r="Q21" s="207"/>
      <c r="R21" s="5"/>
      <c r="S21" s="5"/>
      <c r="T21" s="5"/>
      <c r="U21" s="5"/>
      <c r="V21" s="5"/>
    </row>
    <row r="22" spans="1:22" x14ac:dyDescent="0.2">
      <c r="A22" s="5"/>
      <c r="B22" s="5"/>
      <c r="C22" s="5"/>
      <c r="D22" s="5"/>
      <c r="E22" s="5" t="s">
        <v>1288</v>
      </c>
      <c r="F22" s="7" t="s">
        <v>40</v>
      </c>
      <c r="G22" s="5">
        <v>4000</v>
      </c>
      <c r="H22" s="5">
        <f t="shared" si="0"/>
        <v>8000</v>
      </c>
      <c r="I22" s="5" t="s">
        <v>17</v>
      </c>
      <c r="J22" s="8"/>
      <c r="K22" s="8"/>
      <c r="L22" s="5"/>
      <c r="M22" s="158">
        <f t="shared" si="1"/>
        <v>0</v>
      </c>
      <c r="N22" s="158">
        <f t="shared" si="2"/>
        <v>0</v>
      </c>
      <c r="O22" s="8"/>
      <c r="P22" s="8"/>
      <c r="Q22" s="207"/>
      <c r="R22" s="5"/>
      <c r="S22" s="5"/>
      <c r="T22" s="5"/>
      <c r="U22" s="5"/>
      <c r="V22" s="5"/>
    </row>
    <row r="23" spans="1:22" x14ac:dyDescent="0.2">
      <c r="A23" s="125"/>
      <c r="B23" s="125"/>
      <c r="C23" s="125"/>
      <c r="D23" s="125"/>
      <c r="E23" s="125"/>
      <c r="F23" s="126" t="s">
        <v>109</v>
      </c>
      <c r="G23" s="125"/>
      <c r="H23" s="125"/>
      <c r="I23" s="125"/>
      <c r="J23" s="127"/>
      <c r="K23" s="127"/>
      <c r="L23" s="127"/>
      <c r="M23" s="159">
        <f>SUM(M17:M22)</f>
        <v>0</v>
      </c>
      <c r="N23" s="159">
        <f>SUM(N17:N22)</f>
        <v>0</v>
      </c>
      <c r="O23" s="127"/>
      <c r="P23" s="127"/>
      <c r="Q23" s="208"/>
      <c r="R23" s="5"/>
      <c r="S23" s="5"/>
      <c r="T23" s="5"/>
      <c r="U23" s="5"/>
      <c r="V23" s="5"/>
    </row>
    <row r="24" spans="1:22" ht="38.25" x14ac:dyDescent="0.2">
      <c r="A24" s="5" t="s">
        <v>87</v>
      </c>
      <c r="B24" s="5"/>
      <c r="C24" s="5"/>
      <c r="D24" s="6" t="s">
        <v>106</v>
      </c>
      <c r="E24" s="5" t="s">
        <v>107</v>
      </c>
      <c r="F24" s="7" t="s">
        <v>41</v>
      </c>
      <c r="G24" s="5">
        <v>500</v>
      </c>
      <c r="H24" s="5">
        <f t="shared" ref="H24:H25" si="3">G24*2</f>
        <v>1000</v>
      </c>
      <c r="I24" s="5" t="s">
        <v>17</v>
      </c>
      <c r="J24" s="8"/>
      <c r="K24" s="8"/>
      <c r="L24" s="8"/>
      <c r="M24" s="158">
        <f t="shared" ref="M24:M87" si="4">H24*J24</f>
        <v>0</v>
      </c>
      <c r="N24" s="158">
        <f t="shared" ref="N24:N25" si="5">H24*L24</f>
        <v>0</v>
      </c>
      <c r="O24" s="8"/>
      <c r="P24" s="8"/>
      <c r="Q24" s="207"/>
      <c r="R24" s="5"/>
      <c r="S24" s="5"/>
      <c r="T24" s="5"/>
      <c r="U24" s="5"/>
      <c r="V24" s="5"/>
    </row>
    <row r="25" spans="1:22" x14ac:dyDescent="0.2">
      <c r="A25" s="5"/>
      <c r="B25" s="5"/>
      <c r="C25" s="5"/>
      <c r="D25" s="5"/>
      <c r="E25" s="5" t="s">
        <v>108</v>
      </c>
      <c r="F25" s="7" t="s">
        <v>42</v>
      </c>
      <c r="G25" s="5">
        <v>2500</v>
      </c>
      <c r="H25" s="5">
        <f t="shared" si="3"/>
        <v>5000</v>
      </c>
      <c r="I25" s="5" t="s">
        <v>17</v>
      </c>
      <c r="J25" s="8"/>
      <c r="K25" s="8"/>
      <c r="L25" s="8"/>
      <c r="M25" s="158">
        <f t="shared" si="4"/>
        <v>0</v>
      </c>
      <c r="N25" s="158">
        <f t="shared" si="5"/>
        <v>0</v>
      </c>
      <c r="O25" s="8"/>
      <c r="P25" s="8"/>
      <c r="Q25" s="207"/>
      <c r="R25" s="5"/>
      <c r="S25" s="5"/>
      <c r="T25" s="5"/>
      <c r="U25" s="5"/>
      <c r="V25" s="5"/>
    </row>
    <row r="26" spans="1:22" x14ac:dyDescent="0.2">
      <c r="A26" s="125"/>
      <c r="B26" s="125"/>
      <c r="C26" s="125"/>
      <c r="D26" s="125"/>
      <c r="E26" s="125"/>
      <c r="F26" s="126" t="s">
        <v>110</v>
      </c>
      <c r="G26" s="125"/>
      <c r="H26" s="125"/>
      <c r="I26" s="125"/>
      <c r="J26" s="127"/>
      <c r="K26" s="127"/>
      <c r="L26" s="127"/>
      <c r="M26" s="159">
        <f>SUM(M24:M25)</f>
        <v>0</v>
      </c>
      <c r="N26" s="159">
        <f>SUM(N24:N25)</f>
        <v>0</v>
      </c>
      <c r="O26" s="127"/>
      <c r="P26" s="127"/>
      <c r="Q26" s="208"/>
      <c r="R26" s="5"/>
      <c r="S26" s="5"/>
      <c r="T26" s="5"/>
      <c r="U26" s="5"/>
      <c r="V26" s="5"/>
    </row>
    <row r="27" spans="1:22" ht="25.5" x14ac:dyDescent="0.2">
      <c r="A27" s="5" t="s">
        <v>94</v>
      </c>
      <c r="B27" s="5"/>
      <c r="C27" s="5"/>
      <c r="D27" s="6" t="s">
        <v>111</v>
      </c>
      <c r="E27" s="5" t="s">
        <v>112</v>
      </c>
      <c r="F27" s="7" t="s">
        <v>43</v>
      </c>
      <c r="G27" s="5">
        <v>35000</v>
      </c>
      <c r="H27" s="5">
        <f t="shared" ref="H27:H28" si="6">G27*2</f>
        <v>70000</v>
      </c>
      <c r="I27" s="5" t="s">
        <v>17</v>
      </c>
      <c r="J27" s="8"/>
      <c r="K27" s="8"/>
      <c r="L27" s="8"/>
      <c r="M27" s="158">
        <f t="shared" si="4"/>
        <v>0</v>
      </c>
      <c r="N27" s="158">
        <f t="shared" ref="N27:N28" si="7">H27*L27</f>
        <v>0</v>
      </c>
      <c r="O27" s="8"/>
      <c r="P27" s="8"/>
      <c r="Q27" s="207"/>
      <c r="R27" s="5"/>
      <c r="S27" s="5"/>
      <c r="T27" s="5"/>
      <c r="U27" s="5"/>
      <c r="V27" s="5"/>
    </row>
    <row r="28" spans="1:22" x14ac:dyDescent="0.2">
      <c r="A28" s="5"/>
      <c r="B28" s="5"/>
      <c r="C28" s="5"/>
      <c r="D28" s="5"/>
      <c r="E28" s="5" t="s">
        <v>113</v>
      </c>
      <c r="F28" s="7" t="s">
        <v>44</v>
      </c>
      <c r="G28" s="5">
        <v>20000</v>
      </c>
      <c r="H28" s="5">
        <f t="shared" si="6"/>
        <v>40000</v>
      </c>
      <c r="I28" s="5" t="s">
        <v>17</v>
      </c>
      <c r="J28" s="8"/>
      <c r="K28" s="8"/>
      <c r="L28" s="8"/>
      <c r="M28" s="158">
        <f t="shared" si="4"/>
        <v>0</v>
      </c>
      <c r="N28" s="158">
        <f t="shared" si="7"/>
        <v>0</v>
      </c>
      <c r="O28" s="8"/>
      <c r="P28" s="8"/>
      <c r="Q28" s="207"/>
      <c r="R28" s="5"/>
      <c r="S28" s="5"/>
      <c r="T28" s="5"/>
      <c r="U28" s="5"/>
      <c r="V28" s="5"/>
    </row>
    <row r="29" spans="1:22" x14ac:dyDescent="0.2">
      <c r="A29" s="125"/>
      <c r="B29" s="125"/>
      <c r="C29" s="125"/>
      <c r="D29" s="125"/>
      <c r="E29" s="125"/>
      <c r="F29" s="126" t="s">
        <v>114</v>
      </c>
      <c r="G29" s="125"/>
      <c r="H29" s="125"/>
      <c r="I29" s="125"/>
      <c r="J29" s="127"/>
      <c r="K29" s="127"/>
      <c r="L29" s="127"/>
      <c r="M29" s="159">
        <f>SUM(M27:M28)</f>
        <v>0</v>
      </c>
      <c r="N29" s="159">
        <f>SUM(N27:N28)</f>
        <v>0</v>
      </c>
      <c r="O29" s="127"/>
      <c r="P29" s="127"/>
      <c r="Q29" s="208"/>
      <c r="R29" s="5"/>
      <c r="S29" s="5"/>
      <c r="T29" s="5"/>
      <c r="U29" s="5"/>
      <c r="V29" s="5"/>
    </row>
    <row r="30" spans="1:22" ht="36" x14ac:dyDescent="0.2">
      <c r="A30" s="5" t="s">
        <v>88</v>
      </c>
      <c r="B30" s="5"/>
      <c r="C30" s="5"/>
      <c r="D30" s="6" t="s">
        <v>115</v>
      </c>
      <c r="E30" s="5" t="s">
        <v>116</v>
      </c>
      <c r="F30" s="235" t="s">
        <v>1262</v>
      </c>
      <c r="G30" s="5">
        <v>5000</v>
      </c>
      <c r="H30" s="5">
        <f t="shared" ref="H30:H33" si="8">G30*2</f>
        <v>10000</v>
      </c>
      <c r="I30" s="5" t="s">
        <v>17</v>
      </c>
      <c r="J30" s="190"/>
      <c r="K30" s="191"/>
      <c r="L30" s="192"/>
      <c r="M30" s="158">
        <f t="shared" si="4"/>
        <v>0</v>
      </c>
      <c r="N30" s="158">
        <f t="shared" ref="N30:N46" si="9">H30*L30</f>
        <v>0</v>
      </c>
      <c r="O30" s="193"/>
      <c r="P30" s="194"/>
      <c r="Q30" s="209"/>
      <c r="R30" s="195"/>
      <c r="S30" s="5"/>
      <c r="T30" s="5"/>
      <c r="U30" s="5"/>
      <c r="V30" s="5"/>
    </row>
    <row r="31" spans="1:22" ht="36" x14ac:dyDescent="0.2">
      <c r="A31" s="5"/>
      <c r="B31" s="5"/>
      <c r="C31" s="5"/>
      <c r="D31" s="5"/>
      <c r="E31" s="5" t="s">
        <v>117</v>
      </c>
      <c r="F31" s="235" t="s">
        <v>1263</v>
      </c>
      <c r="G31" s="5">
        <v>3500</v>
      </c>
      <c r="H31" s="5">
        <f t="shared" si="8"/>
        <v>7000</v>
      </c>
      <c r="I31" s="5" t="s">
        <v>17</v>
      </c>
      <c r="J31" s="190"/>
      <c r="K31" s="191"/>
      <c r="L31" s="192"/>
      <c r="M31" s="158">
        <f t="shared" si="4"/>
        <v>0</v>
      </c>
      <c r="N31" s="158">
        <f t="shared" si="9"/>
        <v>0</v>
      </c>
      <c r="O31" s="193"/>
      <c r="P31" s="194"/>
      <c r="Q31" s="209"/>
      <c r="R31" s="195"/>
      <c r="S31" s="5"/>
      <c r="T31" s="5"/>
      <c r="U31" s="5"/>
      <c r="V31" s="5"/>
    </row>
    <row r="32" spans="1:22" ht="36" x14ac:dyDescent="0.2">
      <c r="A32" s="5"/>
      <c r="B32" s="5"/>
      <c r="C32" s="5"/>
      <c r="D32" s="5"/>
      <c r="E32" s="5" t="s">
        <v>118</v>
      </c>
      <c r="F32" s="235" t="s">
        <v>1264</v>
      </c>
      <c r="G32" s="5">
        <v>11000</v>
      </c>
      <c r="H32" s="5">
        <f t="shared" si="8"/>
        <v>22000</v>
      </c>
      <c r="I32" s="5" t="s">
        <v>17</v>
      </c>
      <c r="J32" s="190"/>
      <c r="K32" s="191"/>
      <c r="L32" s="192"/>
      <c r="M32" s="158">
        <f t="shared" si="4"/>
        <v>0</v>
      </c>
      <c r="N32" s="158">
        <f t="shared" si="9"/>
        <v>0</v>
      </c>
      <c r="O32" s="193"/>
      <c r="P32" s="194"/>
      <c r="Q32" s="209"/>
      <c r="R32" s="195"/>
      <c r="S32" s="5"/>
      <c r="T32" s="5"/>
      <c r="U32" s="5"/>
      <c r="V32" s="5"/>
    </row>
    <row r="33" spans="1:22" ht="48" x14ac:dyDescent="0.2">
      <c r="B33" s="5"/>
      <c r="C33" s="5"/>
      <c r="D33" s="5"/>
      <c r="E33" s="5" t="s">
        <v>1266</v>
      </c>
      <c r="F33" s="235" t="s">
        <v>1265</v>
      </c>
      <c r="G33" s="2">
        <v>1000</v>
      </c>
      <c r="H33" s="5">
        <f t="shared" si="8"/>
        <v>2000</v>
      </c>
      <c r="I33" s="2" t="s">
        <v>17</v>
      </c>
      <c r="J33" s="190"/>
      <c r="K33" s="191"/>
      <c r="L33" s="192"/>
      <c r="M33" s="158">
        <f t="shared" si="4"/>
        <v>0</v>
      </c>
      <c r="N33" s="158">
        <f t="shared" si="9"/>
        <v>0</v>
      </c>
      <c r="O33" s="193"/>
      <c r="P33" s="194"/>
      <c r="Q33" s="209"/>
      <c r="R33" s="195"/>
      <c r="S33" s="5"/>
      <c r="T33" s="5"/>
      <c r="U33" s="5"/>
      <c r="V33" s="5"/>
    </row>
    <row r="34" spans="1:22" x14ac:dyDescent="0.2">
      <c r="A34" s="125"/>
      <c r="B34" s="125"/>
      <c r="C34" s="125"/>
      <c r="D34" s="125"/>
      <c r="E34" s="125"/>
      <c r="F34" s="126" t="s">
        <v>122</v>
      </c>
      <c r="G34" s="125"/>
      <c r="H34" s="125"/>
      <c r="I34" s="125"/>
      <c r="J34" s="127"/>
      <c r="K34" s="127"/>
      <c r="L34" s="127"/>
      <c r="M34" s="159">
        <f>SUM(M30:M33)</f>
        <v>0</v>
      </c>
      <c r="N34" s="159">
        <f>SUM(N30:N33)</f>
        <v>0</v>
      </c>
      <c r="O34" s="127"/>
      <c r="P34" s="127"/>
      <c r="Q34" s="208"/>
      <c r="R34" s="5"/>
      <c r="S34" s="5"/>
      <c r="T34" s="5"/>
      <c r="U34" s="5"/>
      <c r="V34" s="5"/>
    </row>
    <row r="35" spans="1:22" ht="38.25" x14ac:dyDescent="0.2">
      <c r="A35" s="5" t="s">
        <v>93</v>
      </c>
      <c r="B35" s="5"/>
      <c r="C35" s="5"/>
      <c r="D35" s="6" t="s">
        <v>121</v>
      </c>
      <c r="E35" s="5" t="s">
        <v>119</v>
      </c>
      <c r="F35" s="7" t="s">
        <v>73</v>
      </c>
      <c r="G35" s="5">
        <v>1400</v>
      </c>
      <c r="H35" s="5">
        <f t="shared" ref="H35:H40" si="10">G35*2</f>
        <v>2800</v>
      </c>
      <c r="I35" s="5" t="s">
        <v>17</v>
      </c>
      <c r="J35" s="8"/>
      <c r="K35" s="8"/>
      <c r="L35" s="8"/>
      <c r="M35" s="158">
        <f t="shared" si="4"/>
        <v>0</v>
      </c>
      <c r="N35" s="158">
        <f t="shared" si="9"/>
        <v>0</v>
      </c>
      <c r="O35" s="8"/>
      <c r="P35" s="8"/>
      <c r="Q35" s="207"/>
      <c r="R35" s="5"/>
      <c r="S35" s="5"/>
      <c r="T35" s="5"/>
      <c r="U35" s="5"/>
      <c r="V35" s="5"/>
    </row>
    <row r="36" spans="1:22" x14ac:dyDescent="0.2">
      <c r="A36" s="5"/>
      <c r="B36" s="5"/>
      <c r="C36" s="5"/>
      <c r="D36" s="6"/>
      <c r="E36" s="5" t="s">
        <v>120</v>
      </c>
      <c r="F36" s="7" t="s">
        <v>1152</v>
      </c>
      <c r="G36" s="5">
        <v>600</v>
      </c>
      <c r="H36" s="5">
        <f t="shared" si="10"/>
        <v>1200</v>
      </c>
      <c r="I36" s="5" t="s">
        <v>17</v>
      </c>
      <c r="J36" s="8"/>
      <c r="K36" s="8"/>
      <c r="L36" s="8"/>
      <c r="M36" s="158">
        <f t="shared" si="4"/>
        <v>0</v>
      </c>
      <c r="N36" s="158">
        <f t="shared" si="9"/>
        <v>0</v>
      </c>
      <c r="O36" s="8"/>
      <c r="P36" s="8"/>
      <c r="Q36" s="207"/>
      <c r="R36" s="5"/>
      <c r="S36" s="5"/>
      <c r="T36" s="5"/>
      <c r="U36" s="5"/>
      <c r="V36" s="5"/>
    </row>
    <row r="37" spans="1:22" x14ac:dyDescent="0.2">
      <c r="A37" s="5"/>
      <c r="B37" s="5"/>
      <c r="C37" s="5"/>
      <c r="D37" s="6"/>
      <c r="E37" s="5" t="s">
        <v>1289</v>
      </c>
      <c r="F37" s="7" t="s">
        <v>1153</v>
      </c>
      <c r="G37" s="5">
        <v>1000</v>
      </c>
      <c r="H37" s="5">
        <f t="shared" si="10"/>
        <v>2000</v>
      </c>
      <c r="I37" s="5" t="s">
        <v>17</v>
      </c>
      <c r="J37" s="8"/>
      <c r="K37" s="8"/>
      <c r="L37" s="8"/>
      <c r="M37" s="158">
        <f t="shared" si="4"/>
        <v>0</v>
      </c>
      <c r="N37" s="158">
        <f t="shared" si="9"/>
        <v>0</v>
      </c>
      <c r="O37" s="8"/>
      <c r="P37" s="8"/>
      <c r="Q37" s="207"/>
      <c r="R37" s="5"/>
      <c r="S37" s="5"/>
      <c r="T37" s="5"/>
      <c r="U37" s="5"/>
      <c r="V37" s="5"/>
    </row>
    <row r="38" spans="1:22" x14ac:dyDescent="0.2">
      <c r="A38" s="5"/>
      <c r="B38" s="5"/>
      <c r="C38" s="5"/>
      <c r="D38" s="5"/>
      <c r="E38" s="5" t="s">
        <v>1290</v>
      </c>
      <c r="F38" s="7" t="s">
        <v>72</v>
      </c>
      <c r="G38" s="5">
        <v>200</v>
      </c>
      <c r="H38" s="5">
        <f t="shared" si="10"/>
        <v>400</v>
      </c>
      <c r="I38" s="5" t="s">
        <v>17</v>
      </c>
      <c r="J38" s="8"/>
      <c r="K38" s="8"/>
      <c r="L38" s="8"/>
      <c r="M38" s="158">
        <f t="shared" si="4"/>
        <v>0</v>
      </c>
      <c r="N38" s="158">
        <f t="shared" si="9"/>
        <v>0</v>
      </c>
      <c r="O38" s="8"/>
      <c r="P38" s="8"/>
      <c r="Q38" s="207"/>
      <c r="R38" s="5"/>
      <c r="S38" s="5"/>
      <c r="T38" s="5"/>
      <c r="U38" s="5"/>
      <c r="V38" s="5"/>
    </row>
    <row r="39" spans="1:22" x14ac:dyDescent="0.2">
      <c r="A39" s="5"/>
      <c r="B39" s="5"/>
      <c r="C39" s="5"/>
      <c r="D39" s="5"/>
      <c r="E39" s="5" t="s">
        <v>1291</v>
      </c>
      <c r="F39" s="7" t="s">
        <v>1154</v>
      </c>
      <c r="G39" s="5">
        <v>200</v>
      </c>
      <c r="H39" s="5">
        <f t="shared" si="10"/>
        <v>400</v>
      </c>
      <c r="I39" s="5" t="s">
        <v>17</v>
      </c>
      <c r="J39" s="8"/>
      <c r="K39" s="8"/>
      <c r="L39" s="8"/>
      <c r="M39" s="158">
        <f t="shared" si="4"/>
        <v>0</v>
      </c>
      <c r="N39" s="158">
        <f t="shared" si="9"/>
        <v>0</v>
      </c>
      <c r="O39" s="8"/>
      <c r="P39" s="8"/>
      <c r="Q39" s="207"/>
      <c r="R39" s="5"/>
      <c r="S39" s="5"/>
      <c r="T39" s="5"/>
      <c r="U39" s="5"/>
      <c r="V39" s="5"/>
    </row>
    <row r="40" spans="1:22" x14ac:dyDescent="0.2">
      <c r="A40" s="5"/>
      <c r="B40" s="5"/>
      <c r="C40" s="5"/>
      <c r="D40" s="5"/>
      <c r="E40" s="5" t="s">
        <v>1292</v>
      </c>
      <c r="F40" s="7" t="s">
        <v>1155</v>
      </c>
      <c r="G40" s="5">
        <v>1600</v>
      </c>
      <c r="H40" s="5">
        <f t="shared" si="10"/>
        <v>3200</v>
      </c>
      <c r="I40" s="5" t="s">
        <v>17</v>
      </c>
      <c r="J40" s="8"/>
      <c r="K40" s="8"/>
      <c r="L40" s="8"/>
      <c r="M40" s="158">
        <f t="shared" si="4"/>
        <v>0</v>
      </c>
      <c r="N40" s="158">
        <f t="shared" si="9"/>
        <v>0</v>
      </c>
      <c r="O40" s="8"/>
      <c r="P40" s="8"/>
      <c r="Q40" s="207"/>
      <c r="R40" s="5"/>
      <c r="S40" s="5"/>
      <c r="T40" s="5"/>
      <c r="U40" s="5"/>
      <c r="V40" s="5"/>
    </row>
    <row r="41" spans="1:22" x14ac:dyDescent="0.2">
      <c r="A41" s="125"/>
      <c r="B41" s="125"/>
      <c r="C41" s="125"/>
      <c r="D41" s="125"/>
      <c r="E41" s="125"/>
      <c r="F41" s="126" t="s">
        <v>123</v>
      </c>
      <c r="G41" s="125"/>
      <c r="H41" s="125"/>
      <c r="I41" s="125"/>
      <c r="J41" s="127"/>
      <c r="K41" s="127"/>
      <c r="L41" s="127"/>
      <c r="M41" s="159">
        <f>SUM(M35:M38)</f>
        <v>0</v>
      </c>
      <c r="N41" s="159">
        <f>SUM(N35:N40)</f>
        <v>0</v>
      </c>
      <c r="O41" s="127"/>
      <c r="P41" s="127"/>
      <c r="Q41" s="208"/>
      <c r="R41" s="5"/>
      <c r="S41" s="5"/>
      <c r="T41" s="5"/>
      <c r="U41" s="5"/>
      <c r="V41" s="5"/>
    </row>
    <row r="42" spans="1:22" ht="38.25" x14ac:dyDescent="0.2">
      <c r="A42" s="5" t="s">
        <v>89</v>
      </c>
      <c r="B42" s="5"/>
      <c r="C42" s="5"/>
      <c r="D42" s="6" t="s">
        <v>124</v>
      </c>
      <c r="E42" s="5" t="s">
        <v>126</v>
      </c>
      <c r="F42" s="7" t="s">
        <v>31</v>
      </c>
      <c r="G42" s="5">
        <v>500</v>
      </c>
      <c r="H42" s="5">
        <f>G42*2</f>
        <v>1000</v>
      </c>
      <c r="I42" s="5" t="s">
        <v>17</v>
      </c>
      <c r="J42" s="190"/>
      <c r="K42" s="196"/>
      <c r="L42" s="192"/>
      <c r="M42" s="158">
        <f t="shared" si="4"/>
        <v>0</v>
      </c>
      <c r="N42" s="158">
        <f t="shared" si="9"/>
        <v>0</v>
      </c>
      <c r="O42" s="193"/>
      <c r="P42" s="194"/>
      <c r="Q42" s="209"/>
      <c r="R42" s="5"/>
      <c r="S42" s="5"/>
      <c r="T42" s="5"/>
      <c r="U42" s="5"/>
      <c r="V42" s="5"/>
    </row>
    <row r="43" spans="1:22" x14ac:dyDescent="0.2">
      <c r="A43" s="125"/>
      <c r="B43" s="125"/>
      <c r="C43" s="125"/>
      <c r="D43" s="125"/>
      <c r="E43" s="125"/>
      <c r="F43" s="126" t="s">
        <v>125</v>
      </c>
      <c r="G43" s="125"/>
      <c r="H43" s="125"/>
      <c r="I43" s="125"/>
      <c r="J43" s="127"/>
      <c r="K43" s="127"/>
      <c r="L43" s="127"/>
      <c r="M43" s="159">
        <f>SUM(M42:M42)</f>
        <v>0</v>
      </c>
      <c r="N43" s="159">
        <f>SUM(N42)</f>
        <v>0</v>
      </c>
      <c r="O43" s="127"/>
      <c r="P43" s="127"/>
      <c r="Q43" s="208"/>
      <c r="R43" s="5"/>
      <c r="S43" s="5"/>
      <c r="T43" s="5"/>
      <c r="U43" s="5"/>
      <c r="V43" s="5"/>
    </row>
    <row r="44" spans="1:22" ht="38.25" x14ac:dyDescent="0.2">
      <c r="A44" s="5" t="s">
        <v>90</v>
      </c>
      <c r="B44" s="5"/>
      <c r="C44" s="5"/>
      <c r="D44" s="6" t="s">
        <v>127</v>
      </c>
      <c r="E44" s="5" t="s">
        <v>128</v>
      </c>
      <c r="F44" s="7" t="s">
        <v>65</v>
      </c>
      <c r="G44" s="5">
        <v>600</v>
      </c>
      <c r="H44" s="5">
        <f t="shared" ref="H44:H46" si="11">G44*2</f>
        <v>1200</v>
      </c>
      <c r="I44" s="5" t="s">
        <v>17</v>
      </c>
      <c r="J44" s="8"/>
      <c r="K44" s="8"/>
      <c r="L44" s="8"/>
      <c r="M44" s="158">
        <f t="shared" si="4"/>
        <v>0</v>
      </c>
      <c r="N44" s="158">
        <f>H44*L44</f>
        <v>0</v>
      </c>
      <c r="O44" s="8"/>
      <c r="P44" s="8"/>
      <c r="Q44" s="207"/>
      <c r="R44" s="5"/>
      <c r="S44" s="5"/>
      <c r="T44" s="5"/>
      <c r="U44" s="5"/>
      <c r="V44" s="5"/>
    </row>
    <row r="45" spans="1:22" x14ac:dyDescent="0.2">
      <c r="A45" s="5"/>
      <c r="B45" s="5"/>
      <c r="C45" s="5"/>
      <c r="D45" s="5"/>
      <c r="E45" s="5" t="s">
        <v>129</v>
      </c>
      <c r="F45" s="7" t="s">
        <v>66</v>
      </c>
      <c r="G45" s="5">
        <v>5</v>
      </c>
      <c r="H45" s="5">
        <f t="shared" si="11"/>
        <v>10</v>
      </c>
      <c r="I45" s="5" t="s">
        <v>17</v>
      </c>
      <c r="J45" s="8"/>
      <c r="K45" s="8"/>
      <c r="L45" s="8"/>
      <c r="M45" s="158">
        <f t="shared" si="4"/>
        <v>0</v>
      </c>
      <c r="N45" s="158">
        <f t="shared" si="9"/>
        <v>0</v>
      </c>
      <c r="O45" s="8"/>
      <c r="P45" s="8"/>
      <c r="Q45" s="207"/>
      <c r="R45" s="5"/>
      <c r="S45" s="5"/>
      <c r="T45" s="5"/>
      <c r="U45" s="5"/>
      <c r="V45" s="5"/>
    </row>
    <row r="46" spans="1:22" x14ac:dyDescent="0.2">
      <c r="A46" s="5"/>
      <c r="B46" s="5"/>
      <c r="C46" s="5"/>
      <c r="D46" s="5"/>
      <c r="E46" s="5" t="s">
        <v>130</v>
      </c>
      <c r="F46" s="7" t="s">
        <v>64</v>
      </c>
      <c r="G46" s="5">
        <v>4500</v>
      </c>
      <c r="H46" s="5">
        <f t="shared" si="11"/>
        <v>9000</v>
      </c>
      <c r="I46" s="5" t="s">
        <v>17</v>
      </c>
      <c r="J46" s="8"/>
      <c r="K46" s="8"/>
      <c r="L46" s="8"/>
      <c r="M46" s="158">
        <f t="shared" si="4"/>
        <v>0</v>
      </c>
      <c r="N46" s="158">
        <f t="shared" si="9"/>
        <v>0</v>
      </c>
      <c r="O46" s="8"/>
      <c r="P46" s="8"/>
      <c r="Q46" s="207"/>
      <c r="R46" s="5"/>
      <c r="S46" s="5"/>
      <c r="T46" s="5"/>
      <c r="U46" s="5"/>
      <c r="V46" s="5"/>
    </row>
    <row r="47" spans="1:22" x14ac:dyDescent="0.2">
      <c r="A47" s="125"/>
      <c r="B47" s="125"/>
      <c r="C47" s="125"/>
      <c r="D47" s="125"/>
      <c r="E47" s="125"/>
      <c r="F47" s="126" t="s">
        <v>131</v>
      </c>
      <c r="G47" s="125"/>
      <c r="H47" s="125"/>
      <c r="I47" s="125"/>
      <c r="J47" s="127"/>
      <c r="K47" s="127"/>
      <c r="L47" s="127"/>
      <c r="M47" s="159">
        <f>SUM(M44:M46)</f>
        <v>0</v>
      </c>
      <c r="N47" s="159">
        <f>SUM(N44:N46)</f>
        <v>0</v>
      </c>
      <c r="O47" s="127"/>
      <c r="P47" s="127"/>
      <c r="Q47" s="208"/>
      <c r="R47" s="5"/>
      <c r="S47" s="5"/>
      <c r="T47" s="5"/>
      <c r="U47" s="5"/>
      <c r="V47" s="5"/>
    </row>
    <row r="48" spans="1:22" ht="51" x14ac:dyDescent="0.2">
      <c r="A48" s="5" t="s">
        <v>91</v>
      </c>
      <c r="B48" s="5"/>
      <c r="C48" s="5"/>
      <c r="D48" s="6" t="s">
        <v>135</v>
      </c>
      <c r="E48" s="5" t="s">
        <v>133</v>
      </c>
      <c r="F48" s="7" t="s">
        <v>24</v>
      </c>
      <c r="G48" s="5">
        <v>600</v>
      </c>
      <c r="H48" s="5">
        <f t="shared" ref="H48:H49" si="12">G48*2</f>
        <v>1200</v>
      </c>
      <c r="I48" s="5" t="s">
        <v>17</v>
      </c>
      <c r="J48" s="8"/>
      <c r="K48" s="8"/>
      <c r="L48" s="8"/>
      <c r="M48" s="158">
        <f t="shared" si="4"/>
        <v>0</v>
      </c>
      <c r="N48" s="158">
        <f t="shared" ref="N48:N79" si="13">H48*L48</f>
        <v>0</v>
      </c>
      <c r="O48" s="8"/>
      <c r="P48" s="8"/>
      <c r="Q48" s="207"/>
      <c r="R48" s="5"/>
      <c r="S48" s="5"/>
      <c r="T48" s="5"/>
      <c r="U48" s="5"/>
      <c r="V48" s="5"/>
    </row>
    <row r="49" spans="1:22" ht="15" x14ac:dyDescent="0.2">
      <c r="A49" s="5"/>
      <c r="B49" s="5"/>
      <c r="C49" s="5"/>
      <c r="D49" s="5"/>
      <c r="E49" s="5" t="s">
        <v>134</v>
      </c>
      <c r="F49" s="7" t="s">
        <v>56</v>
      </c>
      <c r="G49" s="5">
        <v>300</v>
      </c>
      <c r="H49" s="5">
        <f t="shared" si="12"/>
        <v>600</v>
      </c>
      <c r="I49" s="5" t="s">
        <v>17</v>
      </c>
      <c r="J49" s="190"/>
      <c r="K49" s="196"/>
      <c r="L49" s="192"/>
      <c r="M49" s="158">
        <f t="shared" si="4"/>
        <v>0</v>
      </c>
      <c r="N49" s="158">
        <f t="shared" si="13"/>
        <v>0</v>
      </c>
      <c r="O49" s="193"/>
      <c r="P49" s="194"/>
      <c r="Q49" s="209"/>
      <c r="R49" s="5"/>
      <c r="S49" s="5"/>
      <c r="T49" s="5"/>
      <c r="U49" s="5"/>
      <c r="V49" s="5"/>
    </row>
    <row r="50" spans="1:22" x14ac:dyDescent="0.2">
      <c r="A50" s="125"/>
      <c r="B50" s="125"/>
      <c r="C50" s="125"/>
      <c r="D50" s="125"/>
      <c r="E50" s="125"/>
      <c r="F50" s="126" t="s">
        <v>132</v>
      </c>
      <c r="G50" s="125"/>
      <c r="H50" s="125"/>
      <c r="I50" s="125"/>
      <c r="J50" s="127"/>
      <c r="K50" s="127"/>
      <c r="L50" s="127"/>
      <c r="M50" s="159">
        <f>SUM(M48:M49)</f>
        <v>0</v>
      </c>
      <c r="N50" s="159">
        <f>SUM(N48:N49)</f>
        <v>0</v>
      </c>
      <c r="O50" s="127"/>
      <c r="P50" s="127"/>
      <c r="Q50" s="208"/>
      <c r="R50" s="5"/>
      <c r="S50" s="5"/>
      <c r="T50" s="5"/>
      <c r="U50" s="5"/>
      <c r="V50" s="5"/>
    </row>
    <row r="51" spans="1:22" ht="38.25" x14ac:dyDescent="0.2">
      <c r="A51" s="5" t="s">
        <v>92</v>
      </c>
      <c r="B51" s="5"/>
      <c r="C51" s="5"/>
      <c r="D51" s="6" t="s">
        <v>136</v>
      </c>
      <c r="E51" s="5" t="s">
        <v>137</v>
      </c>
      <c r="F51" s="7" t="s">
        <v>1275</v>
      </c>
      <c r="G51" s="5">
        <v>400</v>
      </c>
      <c r="H51" s="5">
        <f t="shared" ref="H51:H121" si="14">G51*2</f>
        <v>800</v>
      </c>
      <c r="I51" s="5" t="s">
        <v>17</v>
      </c>
      <c r="J51" s="8"/>
      <c r="K51" s="8"/>
      <c r="L51" s="8"/>
      <c r="M51" s="158">
        <f t="shared" si="4"/>
        <v>0</v>
      </c>
      <c r="N51" s="158">
        <f t="shared" si="13"/>
        <v>0</v>
      </c>
      <c r="O51" s="8"/>
      <c r="P51" s="8"/>
      <c r="Q51" s="207"/>
      <c r="R51" s="5"/>
      <c r="S51" s="5"/>
      <c r="T51" s="5"/>
      <c r="U51" s="5"/>
      <c r="V51" s="5"/>
    </row>
    <row r="52" spans="1:22" x14ac:dyDescent="0.2">
      <c r="A52" s="5"/>
      <c r="B52" s="5"/>
      <c r="C52" s="5"/>
      <c r="D52" s="5"/>
      <c r="E52" s="5" t="s">
        <v>138</v>
      </c>
      <c r="F52" s="7" t="s">
        <v>25</v>
      </c>
      <c r="G52" s="5">
        <v>200</v>
      </c>
      <c r="H52" s="5">
        <f t="shared" si="14"/>
        <v>400</v>
      </c>
      <c r="I52" s="5" t="s">
        <v>17</v>
      </c>
      <c r="J52" s="8"/>
      <c r="K52" s="8"/>
      <c r="L52" s="8"/>
      <c r="M52" s="158">
        <f t="shared" si="4"/>
        <v>0</v>
      </c>
      <c r="N52" s="158">
        <f t="shared" si="13"/>
        <v>0</v>
      </c>
      <c r="O52" s="8"/>
      <c r="P52" s="8"/>
      <c r="Q52" s="207"/>
      <c r="R52" s="5"/>
      <c r="S52" s="5"/>
      <c r="T52" s="5"/>
      <c r="U52" s="5"/>
      <c r="V52" s="5"/>
    </row>
    <row r="53" spans="1:22" x14ac:dyDescent="0.2">
      <c r="A53" s="5"/>
      <c r="B53" s="5"/>
      <c r="C53" s="5"/>
      <c r="D53" s="5"/>
      <c r="E53" s="5" t="s">
        <v>139</v>
      </c>
      <c r="F53" s="7" t="s">
        <v>57</v>
      </c>
      <c r="G53" s="5">
        <v>1000</v>
      </c>
      <c r="H53" s="5">
        <f t="shared" si="14"/>
        <v>2000</v>
      </c>
      <c r="I53" s="5" t="s">
        <v>17</v>
      </c>
      <c r="J53" s="8"/>
      <c r="K53" s="8"/>
      <c r="L53" s="8"/>
      <c r="M53" s="158">
        <f t="shared" si="4"/>
        <v>0</v>
      </c>
      <c r="N53" s="158">
        <f t="shared" si="13"/>
        <v>0</v>
      </c>
      <c r="O53" s="8"/>
      <c r="P53" s="8"/>
      <c r="Q53" s="207"/>
      <c r="R53" s="5"/>
      <c r="S53" s="5"/>
      <c r="T53" s="5"/>
      <c r="U53" s="5"/>
      <c r="V53" s="5"/>
    </row>
    <row r="54" spans="1:22" x14ac:dyDescent="0.2">
      <c r="A54" s="5"/>
      <c r="B54" s="5"/>
      <c r="C54" s="5"/>
      <c r="D54" s="5"/>
      <c r="E54" s="5" t="s">
        <v>140</v>
      </c>
      <c r="F54" s="7" t="s">
        <v>26</v>
      </c>
      <c r="G54" s="5">
        <v>400</v>
      </c>
      <c r="H54" s="5">
        <f t="shared" si="14"/>
        <v>800</v>
      </c>
      <c r="I54" s="5" t="s">
        <v>17</v>
      </c>
      <c r="J54" s="8"/>
      <c r="K54" s="8"/>
      <c r="L54" s="8"/>
      <c r="M54" s="158">
        <f t="shared" si="4"/>
        <v>0</v>
      </c>
      <c r="N54" s="158">
        <f t="shared" si="13"/>
        <v>0</v>
      </c>
      <c r="O54" s="8"/>
      <c r="P54" s="8"/>
      <c r="Q54" s="207"/>
      <c r="R54" s="5"/>
      <c r="S54" s="5"/>
      <c r="T54" s="5"/>
      <c r="U54" s="5"/>
      <c r="V54" s="5"/>
    </row>
    <row r="55" spans="1:22" x14ac:dyDescent="0.2">
      <c r="A55" s="5"/>
      <c r="B55" s="5"/>
      <c r="C55" s="5"/>
      <c r="D55" s="5"/>
      <c r="E55" s="5" t="s">
        <v>141</v>
      </c>
      <c r="F55" s="7" t="s">
        <v>27</v>
      </c>
      <c r="G55" s="5">
        <v>1000</v>
      </c>
      <c r="H55" s="5">
        <f t="shared" si="14"/>
        <v>2000</v>
      </c>
      <c r="I55" s="5" t="s">
        <v>17</v>
      </c>
      <c r="J55" s="8"/>
      <c r="K55" s="8"/>
      <c r="L55" s="8"/>
      <c r="M55" s="158">
        <f t="shared" si="4"/>
        <v>0</v>
      </c>
      <c r="N55" s="158">
        <f t="shared" si="13"/>
        <v>0</v>
      </c>
      <c r="O55" s="8"/>
      <c r="P55" s="8"/>
      <c r="Q55" s="207"/>
      <c r="R55" s="5"/>
      <c r="S55" s="5"/>
      <c r="T55" s="5"/>
      <c r="U55" s="5"/>
      <c r="V55" s="5"/>
    </row>
    <row r="56" spans="1:22" x14ac:dyDescent="0.2">
      <c r="A56" s="5"/>
      <c r="B56" s="5"/>
      <c r="C56" s="5"/>
      <c r="D56" s="5"/>
      <c r="E56" s="5" t="s">
        <v>142</v>
      </c>
      <c r="F56" s="7" t="s">
        <v>74</v>
      </c>
      <c r="G56" s="5">
        <v>600</v>
      </c>
      <c r="H56" s="5">
        <f t="shared" si="14"/>
        <v>1200</v>
      </c>
      <c r="I56" s="5" t="s">
        <v>17</v>
      </c>
      <c r="J56" s="8"/>
      <c r="K56" s="8"/>
      <c r="L56" s="8"/>
      <c r="M56" s="158">
        <f t="shared" si="4"/>
        <v>0</v>
      </c>
      <c r="N56" s="158">
        <f t="shared" si="13"/>
        <v>0</v>
      </c>
      <c r="O56" s="8"/>
      <c r="P56" s="8"/>
      <c r="Q56" s="207"/>
      <c r="R56" s="5"/>
      <c r="S56" s="5"/>
      <c r="T56" s="5"/>
      <c r="U56" s="5"/>
      <c r="V56" s="5"/>
    </row>
    <row r="57" spans="1:22" x14ac:dyDescent="0.2">
      <c r="A57" s="5"/>
      <c r="B57" s="5"/>
      <c r="C57" s="5"/>
      <c r="D57" s="5"/>
      <c r="E57" s="5" t="s">
        <v>143</v>
      </c>
      <c r="F57" s="7" t="s">
        <v>28</v>
      </c>
      <c r="G57" s="5">
        <v>1000</v>
      </c>
      <c r="H57" s="5">
        <f t="shared" si="14"/>
        <v>2000</v>
      </c>
      <c r="I57" s="5" t="s">
        <v>17</v>
      </c>
      <c r="J57" s="8"/>
      <c r="K57" s="8"/>
      <c r="L57" s="8"/>
      <c r="M57" s="158">
        <f t="shared" si="4"/>
        <v>0</v>
      </c>
      <c r="N57" s="158">
        <f t="shared" si="13"/>
        <v>0</v>
      </c>
      <c r="O57" s="8"/>
      <c r="P57" s="8"/>
      <c r="Q57" s="207"/>
      <c r="R57" s="5"/>
      <c r="S57" s="5"/>
      <c r="T57" s="5"/>
      <c r="U57" s="5"/>
      <c r="V57" s="5"/>
    </row>
    <row r="58" spans="1:22" x14ac:dyDescent="0.2">
      <c r="A58" s="5"/>
      <c r="B58" s="5"/>
      <c r="C58" s="5"/>
      <c r="D58" s="5"/>
      <c r="E58" s="5" t="s">
        <v>144</v>
      </c>
      <c r="F58" s="7" t="s">
        <v>75</v>
      </c>
      <c r="G58" s="5">
        <v>100</v>
      </c>
      <c r="H58" s="5">
        <f t="shared" si="14"/>
        <v>200</v>
      </c>
      <c r="I58" s="5" t="s">
        <v>17</v>
      </c>
      <c r="J58" s="8"/>
      <c r="K58" s="8"/>
      <c r="L58" s="8"/>
      <c r="M58" s="158">
        <f t="shared" si="4"/>
        <v>0</v>
      </c>
      <c r="N58" s="158">
        <f t="shared" si="13"/>
        <v>0</v>
      </c>
      <c r="O58" s="8"/>
      <c r="P58" s="8"/>
      <c r="Q58" s="207"/>
      <c r="R58" s="5"/>
      <c r="S58" s="5"/>
      <c r="T58" s="5"/>
      <c r="U58" s="5"/>
      <c r="V58" s="5"/>
    </row>
    <row r="59" spans="1:22" x14ac:dyDescent="0.2">
      <c r="A59" s="5"/>
      <c r="B59" s="5"/>
      <c r="C59" s="5"/>
      <c r="D59" s="5"/>
      <c r="E59" s="5" t="s">
        <v>145</v>
      </c>
      <c r="F59" s="7" t="s">
        <v>76</v>
      </c>
      <c r="G59" s="5">
        <v>100</v>
      </c>
      <c r="H59" s="5">
        <f t="shared" si="14"/>
        <v>200</v>
      </c>
      <c r="I59" s="5" t="s">
        <v>17</v>
      </c>
      <c r="J59" s="8"/>
      <c r="K59" s="8"/>
      <c r="L59" s="8"/>
      <c r="M59" s="158">
        <f t="shared" si="4"/>
        <v>0</v>
      </c>
      <c r="N59" s="158">
        <f t="shared" si="13"/>
        <v>0</v>
      </c>
      <c r="O59" s="8"/>
      <c r="P59" s="8"/>
      <c r="Q59" s="207"/>
      <c r="R59" s="5"/>
      <c r="S59" s="5"/>
      <c r="T59" s="5"/>
      <c r="U59" s="5"/>
      <c r="V59" s="5"/>
    </row>
    <row r="60" spans="1:22" ht="25.5" x14ac:dyDescent="0.2">
      <c r="A60" s="5"/>
      <c r="B60" s="5"/>
      <c r="C60" s="5"/>
      <c r="D60" s="5"/>
      <c r="E60" s="5" t="s">
        <v>146</v>
      </c>
      <c r="F60" s="7" t="s">
        <v>67</v>
      </c>
      <c r="G60" s="5">
        <v>400</v>
      </c>
      <c r="H60" s="5">
        <f t="shared" si="14"/>
        <v>800</v>
      </c>
      <c r="I60" s="5" t="s">
        <v>17</v>
      </c>
      <c r="J60" s="8"/>
      <c r="K60" s="8"/>
      <c r="L60" s="8"/>
      <c r="M60" s="158">
        <f t="shared" si="4"/>
        <v>0</v>
      </c>
      <c r="N60" s="158">
        <f t="shared" si="13"/>
        <v>0</v>
      </c>
      <c r="O60" s="8"/>
      <c r="P60" s="8"/>
      <c r="Q60" s="207"/>
      <c r="R60" s="5"/>
      <c r="S60" s="5"/>
      <c r="T60" s="5"/>
      <c r="U60" s="5"/>
      <c r="V60" s="5"/>
    </row>
    <row r="61" spans="1:22" x14ac:dyDescent="0.2">
      <c r="A61" s="5"/>
      <c r="B61" s="5"/>
      <c r="C61" s="5"/>
      <c r="D61" s="5"/>
      <c r="E61" s="5" t="s">
        <v>147</v>
      </c>
      <c r="F61" s="7" t="s">
        <v>29</v>
      </c>
      <c r="G61" s="5">
        <v>1000</v>
      </c>
      <c r="H61" s="5">
        <f t="shared" si="14"/>
        <v>2000</v>
      </c>
      <c r="I61" s="5" t="s">
        <v>17</v>
      </c>
      <c r="J61" s="8"/>
      <c r="K61" s="8"/>
      <c r="L61" s="8"/>
      <c r="M61" s="158">
        <f t="shared" si="4"/>
        <v>0</v>
      </c>
      <c r="N61" s="158">
        <f t="shared" si="13"/>
        <v>0</v>
      </c>
      <c r="O61" s="8"/>
      <c r="P61" s="8"/>
      <c r="Q61" s="207"/>
      <c r="R61" s="5"/>
      <c r="S61" s="5"/>
      <c r="T61" s="5"/>
      <c r="U61" s="5"/>
      <c r="V61" s="5"/>
    </row>
    <row r="62" spans="1:22" x14ac:dyDescent="0.2">
      <c r="A62" s="5"/>
      <c r="B62" s="5"/>
      <c r="C62" s="5"/>
      <c r="D62" s="6"/>
      <c r="E62" s="5" t="s">
        <v>22</v>
      </c>
      <c r="F62" s="7" t="s">
        <v>30</v>
      </c>
      <c r="G62" s="5">
        <v>30000</v>
      </c>
      <c r="H62" s="5">
        <f t="shared" si="14"/>
        <v>60000</v>
      </c>
      <c r="I62" s="5" t="s">
        <v>17</v>
      </c>
      <c r="J62" s="8"/>
      <c r="K62" s="8"/>
      <c r="L62" s="8"/>
      <c r="M62" s="158">
        <f t="shared" si="4"/>
        <v>0</v>
      </c>
      <c r="N62" s="158">
        <f t="shared" si="13"/>
        <v>0</v>
      </c>
      <c r="O62" s="8"/>
      <c r="P62" s="8"/>
      <c r="Q62" s="207"/>
      <c r="R62" s="5"/>
      <c r="S62" s="5"/>
      <c r="T62" s="5"/>
      <c r="U62" s="5"/>
      <c r="V62" s="5"/>
    </row>
    <row r="63" spans="1:22" x14ac:dyDescent="0.2">
      <c r="A63" s="5"/>
      <c r="B63" s="5"/>
      <c r="C63" s="5"/>
      <c r="D63" s="5"/>
      <c r="E63" s="5" t="s">
        <v>69</v>
      </c>
      <c r="F63" s="7" t="s">
        <v>34</v>
      </c>
      <c r="G63" s="5">
        <v>60</v>
      </c>
      <c r="H63" s="5">
        <f t="shared" si="14"/>
        <v>120</v>
      </c>
      <c r="I63" s="5" t="s">
        <v>17</v>
      </c>
      <c r="J63" s="8"/>
      <c r="K63" s="8"/>
      <c r="L63" s="8"/>
      <c r="M63" s="158">
        <f t="shared" si="4"/>
        <v>0</v>
      </c>
      <c r="N63" s="158">
        <f t="shared" si="13"/>
        <v>0</v>
      </c>
      <c r="O63" s="8"/>
      <c r="P63" s="8"/>
      <c r="Q63" s="207"/>
      <c r="R63" s="5"/>
      <c r="S63" s="5"/>
      <c r="T63" s="5"/>
      <c r="U63" s="5"/>
      <c r="V63" s="5"/>
    </row>
    <row r="64" spans="1:22" x14ac:dyDescent="0.2">
      <c r="A64" s="5"/>
      <c r="B64" s="5"/>
      <c r="C64" s="5"/>
      <c r="D64" s="5"/>
      <c r="E64" s="5" t="s">
        <v>23</v>
      </c>
      <c r="F64" s="7" t="s">
        <v>33</v>
      </c>
      <c r="G64" s="5">
        <v>2000</v>
      </c>
      <c r="H64" s="5">
        <f t="shared" si="14"/>
        <v>4000</v>
      </c>
      <c r="I64" s="5" t="s">
        <v>17</v>
      </c>
      <c r="J64" s="8"/>
      <c r="K64" s="8"/>
      <c r="L64" s="8"/>
      <c r="M64" s="158">
        <f t="shared" si="4"/>
        <v>0</v>
      </c>
      <c r="N64" s="158">
        <f t="shared" si="13"/>
        <v>0</v>
      </c>
      <c r="O64" s="8"/>
      <c r="P64" s="8"/>
      <c r="Q64" s="207"/>
      <c r="R64" s="5"/>
      <c r="S64" s="5"/>
      <c r="T64" s="5"/>
      <c r="U64" s="5"/>
      <c r="V64" s="5"/>
    </row>
    <row r="65" spans="1:22" x14ac:dyDescent="0.2">
      <c r="A65" s="5"/>
      <c r="B65" s="5"/>
      <c r="C65" s="5"/>
      <c r="D65" s="5"/>
      <c r="E65" s="5" t="s">
        <v>71</v>
      </c>
      <c r="F65" s="7" t="s">
        <v>63</v>
      </c>
      <c r="G65" s="5">
        <v>20</v>
      </c>
      <c r="H65" s="5">
        <f t="shared" si="14"/>
        <v>40</v>
      </c>
      <c r="I65" s="5" t="s">
        <v>17</v>
      </c>
      <c r="J65" s="8"/>
      <c r="K65" s="8"/>
      <c r="L65" s="8"/>
      <c r="M65" s="158">
        <f t="shared" si="4"/>
        <v>0</v>
      </c>
      <c r="N65" s="158">
        <f t="shared" si="13"/>
        <v>0</v>
      </c>
      <c r="O65" s="8"/>
      <c r="P65" s="8"/>
      <c r="Q65" s="207"/>
      <c r="R65" s="5"/>
      <c r="S65" s="5"/>
      <c r="T65" s="5"/>
      <c r="U65" s="5"/>
      <c r="V65" s="5"/>
    </row>
    <row r="66" spans="1:22" ht="25.5" x14ac:dyDescent="0.2">
      <c r="A66" s="5"/>
      <c r="B66" s="5"/>
      <c r="C66" s="5"/>
      <c r="D66" s="5"/>
      <c r="E66" s="5" t="s">
        <v>1272</v>
      </c>
      <c r="F66" s="7" t="s">
        <v>1158</v>
      </c>
      <c r="G66" s="5">
        <v>600</v>
      </c>
      <c r="H66" s="5">
        <f t="shared" si="14"/>
        <v>1200</v>
      </c>
      <c r="I66" s="5" t="s">
        <v>17</v>
      </c>
      <c r="J66" s="8"/>
      <c r="K66" s="8"/>
      <c r="L66" s="8"/>
      <c r="M66" s="158">
        <f t="shared" si="4"/>
        <v>0</v>
      </c>
      <c r="N66" s="158">
        <f t="shared" si="13"/>
        <v>0</v>
      </c>
      <c r="O66" s="8"/>
      <c r="P66" s="8"/>
      <c r="Q66" s="207"/>
      <c r="R66" s="5"/>
      <c r="S66" s="5"/>
      <c r="T66" s="5"/>
      <c r="U66" s="5"/>
      <c r="V66" s="5"/>
    </row>
    <row r="67" spans="1:22" x14ac:dyDescent="0.2">
      <c r="A67" s="125"/>
      <c r="B67" s="125"/>
      <c r="C67" s="125"/>
      <c r="D67" s="125"/>
      <c r="E67" s="125"/>
      <c r="F67" s="126" t="s">
        <v>148</v>
      </c>
      <c r="G67" s="125"/>
      <c r="H67" s="125"/>
      <c r="I67" s="125"/>
      <c r="J67" s="127"/>
      <c r="K67" s="127"/>
      <c r="L67" s="127"/>
      <c r="M67" s="159">
        <f>SUM(M51:M66)</f>
        <v>0</v>
      </c>
      <c r="N67" s="159">
        <f>SUM(N51:N66)</f>
        <v>0</v>
      </c>
      <c r="O67" s="127"/>
      <c r="P67" s="127"/>
      <c r="Q67" s="208"/>
      <c r="R67" s="5"/>
      <c r="S67" s="5"/>
      <c r="T67" s="5"/>
      <c r="U67" s="5"/>
      <c r="V67" s="5"/>
    </row>
    <row r="68" spans="1:22" ht="51" x14ac:dyDescent="0.2">
      <c r="A68" s="5" t="s">
        <v>95</v>
      </c>
      <c r="B68" s="5"/>
      <c r="C68" s="5"/>
      <c r="D68" s="6" t="s">
        <v>149</v>
      </c>
      <c r="E68" s="5" t="s">
        <v>150</v>
      </c>
      <c r="F68" s="7" t="s">
        <v>49</v>
      </c>
      <c r="G68" s="5">
        <v>400</v>
      </c>
      <c r="H68" s="5">
        <f t="shared" si="14"/>
        <v>800</v>
      </c>
      <c r="I68" s="5" t="s">
        <v>17</v>
      </c>
      <c r="J68" s="8"/>
      <c r="K68" s="8"/>
      <c r="L68" s="8"/>
      <c r="M68" s="158">
        <f t="shared" si="4"/>
        <v>0</v>
      </c>
      <c r="N68" s="158">
        <f t="shared" si="13"/>
        <v>0</v>
      </c>
      <c r="O68" s="8"/>
      <c r="P68" s="8"/>
      <c r="Q68" s="207"/>
      <c r="R68" s="5"/>
      <c r="S68" s="5"/>
      <c r="T68" s="5"/>
      <c r="U68" s="5"/>
      <c r="V68" s="5"/>
    </row>
    <row r="69" spans="1:22" x14ac:dyDescent="0.2">
      <c r="A69" s="5"/>
      <c r="B69" s="5"/>
      <c r="C69" s="5"/>
      <c r="D69" s="5"/>
      <c r="E69" s="5" t="s">
        <v>151</v>
      </c>
      <c r="F69" s="7" t="s">
        <v>50</v>
      </c>
      <c r="G69" s="5">
        <v>230</v>
      </c>
      <c r="H69" s="5">
        <f t="shared" si="14"/>
        <v>460</v>
      </c>
      <c r="I69" s="5" t="s">
        <v>17</v>
      </c>
      <c r="J69" s="8"/>
      <c r="K69" s="8"/>
      <c r="L69" s="8"/>
      <c r="M69" s="158">
        <f t="shared" si="4"/>
        <v>0</v>
      </c>
      <c r="N69" s="158">
        <f t="shared" si="13"/>
        <v>0</v>
      </c>
      <c r="O69" s="8"/>
      <c r="P69" s="8"/>
      <c r="Q69" s="207"/>
      <c r="R69" s="5"/>
      <c r="S69" s="5"/>
      <c r="T69" s="5"/>
      <c r="U69" s="5"/>
      <c r="V69" s="5"/>
    </row>
    <row r="70" spans="1:22" x14ac:dyDescent="0.2">
      <c r="A70" s="5"/>
      <c r="B70" s="5"/>
      <c r="C70" s="5"/>
      <c r="D70" s="5"/>
      <c r="E70" s="5" t="s">
        <v>152</v>
      </c>
      <c r="F70" s="7" t="s">
        <v>51</v>
      </c>
      <c r="G70" s="5">
        <v>400</v>
      </c>
      <c r="H70" s="5">
        <f t="shared" si="14"/>
        <v>800</v>
      </c>
      <c r="I70" s="5" t="s">
        <v>17</v>
      </c>
      <c r="J70" s="8"/>
      <c r="K70" s="8"/>
      <c r="L70" s="8"/>
      <c r="M70" s="158">
        <f t="shared" si="4"/>
        <v>0</v>
      </c>
      <c r="N70" s="158">
        <f t="shared" si="13"/>
        <v>0</v>
      </c>
      <c r="O70" s="8"/>
      <c r="P70" s="8"/>
      <c r="Q70" s="207"/>
      <c r="R70" s="5"/>
      <c r="S70" s="5"/>
      <c r="T70" s="5"/>
      <c r="U70" s="5"/>
      <c r="V70" s="5"/>
    </row>
    <row r="71" spans="1:22" x14ac:dyDescent="0.2">
      <c r="A71" s="5"/>
      <c r="B71" s="5"/>
      <c r="C71" s="5"/>
      <c r="D71" s="5"/>
      <c r="E71" s="5" t="s">
        <v>153</v>
      </c>
      <c r="F71" s="7" t="s">
        <v>52</v>
      </c>
      <c r="G71" s="5">
        <v>200</v>
      </c>
      <c r="H71" s="5">
        <f t="shared" si="14"/>
        <v>400</v>
      </c>
      <c r="I71" s="5" t="s">
        <v>17</v>
      </c>
      <c r="J71" s="236"/>
      <c r="K71" s="236"/>
      <c r="L71" s="237"/>
      <c r="M71" s="158">
        <f t="shared" si="4"/>
        <v>0</v>
      </c>
      <c r="N71" s="158">
        <f t="shared" si="13"/>
        <v>0</v>
      </c>
      <c r="O71" s="8"/>
      <c r="P71" s="8"/>
      <c r="Q71" s="207"/>
      <c r="R71" s="5"/>
      <c r="S71" s="5"/>
      <c r="T71" s="5"/>
      <c r="U71" s="5"/>
      <c r="V71" s="5"/>
    </row>
    <row r="72" spans="1:22" x14ac:dyDescent="0.2">
      <c r="A72" s="125"/>
      <c r="B72" s="125"/>
      <c r="C72" s="125"/>
      <c r="D72" s="125"/>
      <c r="E72" s="125"/>
      <c r="F72" s="126" t="s">
        <v>154</v>
      </c>
      <c r="G72" s="125"/>
      <c r="H72" s="125"/>
      <c r="I72" s="125"/>
      <c r="J72" s="127"/>
      <c r="K72" s="127"/>
      <c r="L72" s="127"/>
      <c r="M72" s="159">
        <f>SUM(M68:M71)</f>
        <v>0</v>
      </c>
      <c r="N72" s="159">
        <f>SUM(N68:N71)</f>
        <v>0</v>
      </c>
      <c r="O72" s="127"/>
      <c r="P72" s="127"/>
      <c r="Q72" s="208"/>
      <c r="R72" s="5"/>
      <c r="S72" s="5"/>
      <c r="T72" s="5"/>
      <c r="U72" s="5"/>
      <c r="V72" s="5"/>
    </row>
    <row r="73" spans="1:22" ht="51" x14ac:dyDescent="0.2">
      <c r="A73" s="5" t="s">
        <v>97</v>
      </c>
      <c r="B73" s="5"/>
      <c r="C73" s="5"/>
      <c r="D73" s="6" t="s">
        <v>155</v>
      </c>
      <c r="E73" s="5" t="s">
        <v>156</v>
      </c>
      <c r="F73" s="7" t="s">
        <v>47</v>
      </c>
      <c r="G73" s="5">
        <v>1000</v>
      </c>
      <c r="H73" s="5">
        <f t="shared" si="14"/>
        <v>2000</v>
      </c>
      <c r="I73" s="5" t="s">
        <v>17</v>
      </c>
      <c r="J73" s="8"/>
      <c r="K73" s="8"/>
      <c r="L73" s="8"/>
      <c r="M73" s="158">
        <f t="shared" si="4"/>
        <v>0</v>
      </c>
      <c r="N73" s="158">
        <f t="shared" si="13"/>
        <v>0</v>
      </c>
      <c r="O73" s="8"/>
      <c r="P73" s="8"/>
      <c r="Q73" s="207"/>
      <c r="R73" s="5"/>
      <c r="S73" s="5"/>
      <c r="T73" s="5"/>
      <c r="U73" s="5"/>
      <c r="V73" s="5"/>
    </row>
    <row r="74" spans="1:22" x14ac:dyDescent="0.2">
      <c r="A74" s="5"/>
      <c r="B74" s="5"/>
      <c r="C74" s="5"/>
      <c r="D74" s="5"/>
      <c r="E74" s="5" t="s">
        <v>157</v>
      </c>
      <c r="F74" s="7" t="s">
        <v>48</v>
      </c>
      <c r="G74" s="5">
        <v>750</v>
      </c>
      <c r="H74" s="5">
        <f t="shared" si="14"/>
        <v>1500</v>
      </c>
      <c r="I74" s="5" t="s">
        <v>17</v>
      </c>
      <c r="J74" s="8"/>
      <c r="K74" s="8"/>
      <c r="L74" s="8"/>
      <c r="M74" s="158">
        <f t="shared" si="4"/>
        <v>0</v>
      </c>
      <c r="N74" s="158">
        <f t="shared" si="13"/>
        <v>0</v>
      </c>
      <c r="O74" s="8"/>
      <c r="P74" s="8"/>
      <c r="Q74" s="207"/>
      <c r="R74" s="5"/>
      <c r="S74" s="5"/>
      <c r="T74" s="5"/>
      <c r="U74" s="5"/>
      <c r="V74" s="5"/>
    </row>
    <row r="75" spans="1:22" x14ac:dyDescent="0.2">
      <c r="A75" s="5"/>
      <c r="B75" s="5"/>
      <c r="C75" s="5"/>
      <c r="D75" s="5"/>
      <c r="E75" s="5" t="s">
        <v>1270</v>
      </c>
      <c r="F75" s="7" t="s">
        <v>1268</v>
      </c>
      <c r="G75" s="5">
        <v>500</v>
      </c>
      <c r="H75" s="5">
        <f t="shared" si="14"/>
        <v>1000</v>
      </c>
      <c r="I75" s="5" t="s">
        <v>17</v>
      </c>
      <c r="J75" s="8"/>
      <c r="K75" s="8"/>
      <c r="L75" s="8"/>
      <c r="M75" s="158">
        <f t="shared" si="4"/>
        <v>0</v>
      </c>
      <c r="N75" s="158">
        <f t="shared" si="13"/>
        <v>0</v>
      </c>
      <c r="O75" s="8"/>
      <c r="P75" s="8"/>
      <c r="Q75" s="207"/>
      <c r="R75" s="5"/>
      <c r="S75" s="5"/>
      <c r="T75" s="5"/>
      <c r="U75" s="5"/>
      <c r="V75" s="5"/>
    </row>
    <row r="76" spans="1:22" x14ac:dyDescent="0.2">
      <c r="A76" s="5"/>
      <c r="B76" s="5"/>
      <c r="C76" s="5"/>
      <c r="D76" s="5"/>
      <c r="E76" s="5" t="s">
        <v>1271</v>
      </c>
      <c r="F76" s="7" t="s">
        <v>1269</v>
      </c>
      <c r="G76" s="5">
        <v>800</v>
      </c>
      <c r="H76" s="5">
        <f t="shared" si="14"/>
        <v>1600</v>
      </c>
      <c r="I76" s="5" t="s">
        <v>17</v>
      </c>
      <c r="J76" s="8"/>
      <c r="K76" s="8"/>
      <c r="L76" s="8"/>
      <c r="M76" s="158">
        <f t="shared" si="4"/>
        <v>0</v>
      </c>
      <c r="N76" s="158">
        <f t="shared" si="13"/>
        <v>0</v>
      </c>
      <c r="O76" s="8"/>
      <c r="P76" s="8"/>
      <c r="Q76" s="207"/>
      <c r="R76" s="5"/>
      <c r="S76" s="5"/>
      <c r="T76" s="5"/>
      <c r="U76" s="5"/>
      <c r="V76" s="5"/>
    </row>
    <row r="77" spans="1:22" x14ac:dyDescent="0.2">
      <c r="A77" s="125"/>
      <c r="B77" s="125"/>
      <c r="C77" s="125"/>
      <c r="D77" s="125"/>
      <c r="E77" s="125"/>
      <c r="F77" s="126" t="s">
        <v>158</v>
      </c>
      <c r="G77" s="125"/>
      <c r="H77" s="125"/>
      <c r="I77" s="125"/>
      <c r="J77" s="127"/>
      <c r="K77" s="127"/>
      <c r="L77" s="127"/>
      <c r="M77" s="159">
        <f>SUM(M73:M76)</f>
        <v>0</v>
      </c>
      <c r="N77" s="159">
        <f>SUM(N73:N76)</f>
        <v>0</v>
      </c>
      <c r="O77" s="127"/>
      <c r="P77" s="127"/>
      <c r="Q77" s="208"/>
      <c r="R77" s="5"/>
      <c r="S77" s="5"/>
      <c r="T77" s="5"/>
      <c r="U77" s="5"/>
      <c r="V77" s="5"/>
    </row>
    <row r="78" spans="1:22" ht="89.25" x14ac:dyDescent="0.2">
      <c r="A78" s="5" t="s">
        <v>98</v>
      </c>
      <c r="B78" s="5"/>
      <c r="C78" s="5"/>
      <c r="D78" s="6" t="s">
        <v>159</v>
      </c>
      <c r="E78" s="5" t="s">
        <v>160</v>
      </c>
      <c r="F78" s="6" t="s">
        <v>80</v>
      </c>
      <c r="G78" s="5">
        <v>500</v>
      </c>
      <c r="H78" s="5">
        <f t="shared" si="14"/>
        <v>1000</v>
      </c>
      <c r="I78" s="5" t="s">
        <v>17</v>
      </c>
      <c r="J78" s="236"/>
      <c r="K78" s="236"/>
      <c r="L78" s="237"/>
      <c r="M78" s="158">
        <f t="shared" si="4"/>
        <v>0</v>
      </c>
      <c r="N78" s="158">
        <f>H78*L78</f>
        <v>0</v>
      </c>
      <c r="O78" s="8"/>
      <c r="P78" s="8"/>
      <c r="Q78" s="207"/>
      <c r="R78" s="5"/>
      <c r="S78" s="5"/>
      <c r="T78" s="5"/>
      <c r="U78" s="5"/>
      <c r="V78" s="5"/>
    </row>
    <row r="79" spans="1:22" ht="76.5" x14ac:dyDescent="0.2">
      <c r="A79" s="5"/>
      <c r="B79" s="5"/>
      <c r="C79" s="5"/>
      <c r="D79" s="5"/>
      <c r="E79" s="5" t="s">
        <v>161</v>
      </c>
      <c r="F79" s="9" t="s">
        <v>79</v>
      </c>
      <c r="G79" s="5">
        <v>500</v>
      </c>
      <c r="H79" s="5">
        <f t="shared" si="14"/>
        <v>1000</v>
      </c>
      <c r="I79" s="5" t="s">
        <v>17</v>
      </c>
      <c r="J79" s="236"/>
      <c r="K79" s="236"/>
      <c r="L79" s="237"/>
      <c r="M79" s="158">
        <f t="shared" si="4"/>
        <v>0</v>
      </c>
      <c r="N79" s="158">
        <f t="shared" si="13"/>
        <v>0</v>
      </c>
      <c r="O79" s="8"/>
      <c r="P79" s="8"/>
      <c r="Q79" s="207"/>
      <c r="R79" s="5"/>
      <c r="S79" s="5"/>
      <c r="T79" s="5"/>
      <c r="U79" s="5"/>
      <c r="V79" s="5"/>
    </row>
    <row r="80" spans="1:22" x14ac:dyDescent="0.2">
      <c r="A80" s="125"/>
      <c r="B80" s="125"/>
      <c r="C80" s="125"/>
      <c r="D80" s="125"/>
      <c r="E80" s="125"/>
      <c r="F80" s="126" t="s">
        <v>171</v>
      </c>
      <c r="G80" s="125"/>
      <c r="H80" s="125"/>
      <c r="I80" s="125"/>
      <c r="J80" s="127"/>
      <c r="K80" s="127"/>
      <c r="L80" s="127"/>
      <c r="M80" s="159">
        <f>SUM(M78:M79)</f>
        <v>0</v>
      </c>
      <c r="N80" s="159">
        <f>SUM(N78:N79)</f>
        <v>0</v>
      </c>
      <c r="O80" s="127"/>
      <c r="P80" s="127"/>
      <c r="Q80" s="208"/>
      <c r="R80" s="5"/>
      <c r="S80" s="5"/>
      <c r="T80" s="5"/>
      <c r="U80" s="5"/>
      <c r="V80" s="5"/>
    </row>
    <row r="81" spans="1:22" ht="38.25" x14ac:dyDescent="0.2">
      <c r="A81" s="5" t="s">
        <v>99</v>
      </c>
      <c r="B81" s="5"/>
      <c r="C81" s="5"/>
      <c r="D81" s="6" t="s">
        <v>162</v>
      </c>
      <c r="E81" s="5" t="s">
        <v>163</v>
      </c>
      <c r="F81" s="7" t="s">
        <v>60</v>
      </c>
      <c r="G81" s="5">
        <v>14000</v>
      </c>
      <c r="H81" s="5">
        <f t="shared" si="14"/>
        <v>28000</v>
      </c>
      <c r="I81" s="5" t="s">
        <v>17</v>
      </c>
      <c r="J81" s="8"/>
      <c r="K81" s="8"/>
      <c r="L81" s="8"/>
      <c r="M81" s="158">
        <f t="shared" si="4"/>
        <v>0</v>
      </c>
      <c r="N81" s="158">
        <f t="shared" ref="N81:N82" si="15">H81*L81</f>
        <v>0</v>
      </c>
      <c r="O81" s="8"/>
      <c r="P81" s="8"/>
      <c r="Q81" s="207"/>
      <c r="R81" s="5"/>
      <c r="S81" s="5"/>
      <c r="T81" s="5"/>
      <c r="U81" s="5"/>
      <c r="V81" s="5"/>
    </row>
    <row r="82" spans="1:22" x14ac:dyDescent="0.2">
      <c r="A82" s="5"/>
      <c r="B82" s="5"/>
      <c r="C82" s="5"/>
      <c r="D82" s="5"/>
      <c r="E82" s="5" t="s">
        <v>164</v>
      </c>
      <c r="F82" s="7" t="s">
        <v>61</v>
      </c>
      <c r="G82" s="5">
        <v>6000</v>
      </c>
      <c r="H82" s="5">
        <f t="shared" si="14"/>
        <v>12000</v>
      </c>
      <c r="I82" s="5" t="s">
        <v>17</v>
      </c>
      <c r="J82" s="8"/>
      <c r="K82" s="8"/>
      <c r="L82" s="8"/>
      <c r="M82" s="158">
        <f t="shared" si="4"/>
        <v>0</v>
      </c>
      <c r="N82" s="158">
        <f t="shared" si="15"/>
        <v>0</v>
      </c>
      <c r="O82" s="8"/>
      <c r="P82" s="8"/>
      <c r="Q82" s="207"/>
      <c r="R82" s="5"/>
      <c r="S82" s="5"/>
      <c r="T82" s="5"/>
      <c r="U82" s="5"/>
      <c r="V82" s="5"/>
    </row>
    <row r="83" spans="1:22" x14ac:dyDescent="0.2">
      <c r="A83" s="125"/>
      <c r="B83" s="125"/>
      <c r="C83" s="125"/>
      <c r="D83" s="125"/>
      <c r="E83" s="125"/>
      <c r="F83" s="126" t="s">
        <v>172</v>
      </c>
      <c r="G83" s="125"/>
      <c r="H83" s="125"/>
      <c r="I83" s="125"/>
      <c r="J83" s="127"/>
      <c r="K83" s="127"/>
      <c r="L83" s="127"/>
      <c r="M83" s="159">
        <f>SUM(M81:M82)</f>
        <v>0</v>
      </c>
      <c r="N83" s="159">
        <f>SUM(N81:N82)</f>
        <v>0</v>
      </c>
      <c r="O83" s="127"/>
      <c r="P83" s="127"/>
      <c r="Q83" s="208"/>
      <c r="R83" s="5"/>
      <c r="S83" s="5"/>
      <c r="T83" s="5"/>
      <c r="U83" s="5"/>
      <c r="V83" s="5"/>
    </row>
    <row r="84" spans="1:22" ht="63.75" x14ac:dyDescent="0.2">
      <c r="A84" s="5" t="s">
        <v>100</v>
      </c>
      <c r="B84" s="5"/>
      <c r="C84" s="5"/>
      <c r="D84" s="6" t="s">
        <v>166</v>
      </c>
      <c r="E84" s="5" t="s">
        <v>165</v>
      </c>
      <c r="F84" s="6" t="s">
        <v>83</v>
      </c>
      <c r="G84" s="5">
        <v>10000</v>
      </c>
      <c r="H84" s="5">
        <f t="shared" si="14"/>
        <v>20000</v>
      </c>
      <c r="I84" s="5" t="s">
        <v>17</v>
      </c>
      <c r="J84" s="138"/>
      <c r="K84" s="99"/>
      <c r="L84" s="138"/>
      <c r="M84" s="158">
        <f t="shared" si="4"/>
        <v>0</v>
      </c>
      <c r="N84" s="158">
        <f>H84*L84</f>
        <v>0</v>
      </c>
      <c r="O84" s="8"/>
      <c r="P84" s="139"/>
      <c r="Q84" s="207"/>
      <c r="R84" s="5"/>
      <c r="S84" s="5"/>
      <c r="T84" s="5"/>
      <c r="U84" s="5"/>
      <c r="V84" s="5"/>
    </row>
    <row r="85" spans="1:22" ht="76.5" x14ac:dyDescent="0.2">
      <c r="A85" s="5"/>
      <c r="B85" s="5"/>
      <c r="C85" s="5"/>
      <c r="D85" s="5"/>
      <c r="E85" s="5" t="s">
        <v>167</v>
      </c>
      <c r="F85" s="6" t="s">
        <v>82</v>
      </c>
      <c r="G85" s="5">
        <v>10000</v>
      </c>
      <c r="H85" s="5">
        <f t="shared" si="14"/>
        <v>20000</v>
      </c>
      <c r="I85" s="5" t="s">
        <v>17</v>
      </c>
      <c r="J85" s="138"/>
      <c r="K85" s="99"/>
      <c r="L85" s="138"/>
      <c r="M85" s="158">
        <f t="shared" si="4"/>
        <v>0</v>
      </c>
      <c r="N85" s="158">
        <f t="shared" ref="N85:N121" si="16">H85*L85</f>
        <v>0</v>
      </c>
      <c r="O85" s="8"/>
      <c r="P85" s="139"/>
      <c r="Q85" s="207"/>
      <c r="R85" s="5"/>
      <c r="S85" s="5"/>
      <c r="T85" s="5"/>
      <c r="U85" s="5"/>
      <c r="V85" s="5"/>
    </row>
    <row r="86" spans="1:22" ht="51" x14ac:dyDescent="0.2">
      <c r="A86" s="5"/>
      <c r="B86" s="5"/>
      <c r="C86" s="5"/>
      <c r="D86" s="5"/>
      <c r="E86" s="5" t="s">
        <v>168</v>
      </c>
      <c r="F86" s="6" t="s">
        <v>78</v>
      </c>
      <c r="G86" s="5">
        <v>1000</v>
      </c>
      <c r="H86" s="5">
        <f t="shared" si="14"/>
        <v>2000</v>
      </c>
      <c r="I86" s="5" t="s">
        <v>17</v>
      </c>
      <c r="J86" s="138"/>
      <c r="K86" s="99"/>
      <c r="L86" s="138"/>
      <c r="M86" s="158">
        <f t="shared" si="4"/>
        <v>0</v>
      </c>
      <c r="N86" s="158">
        <f t="shared" si="16"/>
        <v>0</v>
      </c>
      <c r="O86" s="8"/>
      <c r="P86" s="139"/>
      <c r="Q86" s="207"/>
      <c r="R86" s="5"/>
      <c r="S86" s="5"/>
      <c r="T86" s="5"/>
      <c r="U86" s="5"/>
      <c r="V86" s="5"/>
    </row>
    <row r="87" spans="1:22" ht="63.75" x14ac:dyDescent="0.2">
      <c r="A87" s="5"/>
      <c r="B87" s="5"/>
      <c r="C87" s="5"/>
      <c r="D87" s="5"/>
      <c r="E87" s="5" t="s">
        <v>169</v>
      </c>
      <c r="F87" s="6" t="s">
        <v>85</v>
      </c>
      <c r="G87" s="5">
        <v>5000</v>
      </c>
      <c r="H87" s="5">
        <f t="shared" si="14"/>
        <v>10000</v>
      </c>
      <c r="I87" s="5" t="s">
        <v>17</v>
      </c>
      <c r="J87" s="138"/>
      <c r="K87" s="99"/>
      <c r="L87" s="138"/>
      <c r="M87" s="158">
        <f t="shared" si="4"/>
        <v>0</v>
      </c>
      <c r="N87" s="158">
        <f t="shared" si="16"/>
        <v>0</v>
      </c>
      <c r="O87" s="8"/>
      <c r="P87" s="139"/>
      <c r="Q87" s="207"/>
      <c r="R87" s="5"/>
      <c r="S87" s="5"/>
      <c r="T87" s="5"/>
      <c r="U87" s="5"/>
      <c r="V87" s="5"/>
    </row>
    <row r="88" spans="1:22" ht="63.75" x14ac:dyDescent="0.2">
      <c r="A88" s="5"/>
      <c r="B88" s="5"/>
      <c r="C88" s="5"/>
      <c r="D88" s="5"/>
      <c r="E88" s="5" t="s">
        <v>170</v>
      </c>
      <c r="F88" s="6" t="s">
        <v>84</v>
      </c>
      <c r="G88" s="5">
        <v>5000</v>
      </c>
      <c r="H88" s="5">
        <f t="shared" si="14"/>
        <v>10000</v>
      </c>
      <c r="I88" s="5" t="s">
        <v>17</v>
      </c>
      <c r="J88" s="138"/>
      <c r="K88" s="99"/>
      <c r="L88" s="138"/>
      <c r="M88" s="158">
        <f t="shared" ref="M88" si="17">H88*J88</f>
        <v>0</v>
      </c>
      <c r="N88" s="158">
        <f t="shared" si="16"/>
        <v>0</v>
      </c>
      <c r="O88" s="8"/>
      <c r="P88" s="139"/>
      <c r="Q88" s="207"/>
      <c r="R88" s="5"/>
      <c r="S88" s="5"/>
      <c r="T88" s="5"/>
      <c r="U88" s="5"/>
      <c r="V88" s="5"/>
    </row>
    <row r="89" spans="1:22" x14ac:dyDescent="0.2">
      <c r="A89" s="125"/>
      <c r="B89" s="125"/>
      <c r="C89" s="125"/>
      <c r="D89" s="125"/>
      <c r="E89" s="125"/>
      <c r="F89" s="126" t="s">
        <v>173</v>
      </c>
      <c r="G89" s="125"/>
      <c r="H89" s="125"/>
      <c r="I89" s="125"/>
      <c r="J89" s="127"/>
      <c r="K89" s="127"/>
      <c r="L89" s="127"/>
      <c r="M89" s="160">
        <f>SUM(M84:M88)</f>
        <v>0</v>
      </c>
      <c r="N89" s="160">
        <f>SUM(N84:N88)</f>
        <v>0</v>
      </c>
      <c r="O89" s="127"/>
      <c r="P89" s="127"/>
      <c r="Q89" s="208"/>
      <c r="R89" s="5"/>
      <c r="S89" s="5"/>
      <c r="T89" s="5"/>
      <c r="U89" s="5"/>
      <c r="V89" s="5"/>
    </row>
    <row r="90" spans="1:22" ht="38.25" x14ac:dyDescent="0.2">
      <c r="A90" s="5" t="s">
        <v>101</v>
      </c>
      <c r="B90" s="5"/>
      <c r="C90" s="5"/>
      <c r="D90" s="6" t="s">
        <v>174</v>
      </c>
      <c r="E90" s="5" t="s">
        <v>187</v>
      </c>
      <c r="F90" s="7" t="s">
        <v>36</v>
      </c>
      <c r="G90" s="5">
        <v>3000</v>
      </c>
      <c r="H90" s="5">
        <f t="shared" si="14"/>
        <v>6000</v>
      </c>
      <c r="I90" s="5" t="s">
        <v>17</v>
      </c>
      <c r="J90" s="238"/>
      <c r="K90" s="238"/>
      <c r="L90" s="239"/>
      <c r="M90" s="158">
        <f t="shared" ref="M90:M121" si="18">H90*J90</f>
        <v>0</v>
      </c>
      <c r="N90" s="158">
        <f t="shared" si="16"/>
        <v>0</v>
      </c>
      <c r="O90" s="8"/>
      <c r="P90" s="8"/>
      <c r="Q90" s="207"/>
      <c r="R90" s="5"/>
      <c r="S90" s="5"/>
      <c r="T90" s="5"/>
      <c r="U90" s="5"/>
      <c r="V90" s="5"/>
    </row>
    <row r="91" spans="1:22" x14ac:dyDescent="0.2">
      <c r="A91" s="5"/>
      <c r="B91" s="5"/>
      <c r="C91" s="5"/>
      <c r="D91" s="5"/>
      <c r="E91" s="5" t="s">
        <v>188</v>
      </c>
      <c r="F91" s="7" t="s">
        <v>37</v>
      </c>
      <c r="G91" s="5">
        <v>4000</v>
      </c>
      <c r="H91" s="5">
        <f t="shared" si="14"/>
        <v>8000</v>
      </c>
      <c r="I91" s="5" t="s">
        <v>17</v>
      </c>
      <c r="J91" s="238"/>
      <c r="K91" s="238"/>
      <c r="L91" s="239"/>
      <c r="M91" s="158">
        <f t="shared" si="18"/>
        <v>0</v>
      </c>
      <c r="N91" s="158">
        <f t="shared" si="16"/>
        <v>0</v>
      </c>
      <c r="O91" s="8"/>
      <c r="P91" s="8"/>
      <c r="Q91" s="207"/>
      <c r="R91" s="5"/>
      <c r="S91" s="5"/>
      <c r="T91" s="5"/>
      <c r="U91" s="5"/>
      <c r="V91" s="5"/>
    </row>
    <row r="92" spans="1:22" x14ac:dyDescent="0.2">
      <c r="A92" s="5"/>
      <c r="B92" s="5"/>
      <c r="C92" s="5"/>
      <c r="D92" s="5"/>
      <c r="E92" s="5" t="s">
        <v>189</v>
      </c>
      <c r="F92" s="7" t="s">
        <v>38</v>
      </c>
      <c r="G92" s="5">
        <v>2000</v>
      </c>
      <c r="H92" s="5">
        <f t="shared" si="14"/>
        <v>4000</v>
      </c>
      <c r="I92" s="5" t="s">
        <v>17</v>
      </c>
      <c r="J92" s="238"/>
      <c r="K92" s="238"/>
      <c r="L92" s="239"/>
      <c r="M92" s="158">
        <f t="shared" si="18"/>
        <v>0</v>
      </c>
      <c r="N92" s="158">
        <f t="shared" si="16"/>
        <v>0</v>
      </c>
      <c r="O92" s="8"/>
      <c r="P92" s="8"/>
      <c r="Q92" s="207"/>
      <c r="R92" s="5"/>
      <c r="S92" s="5"/>
      <c r="T92" s="5"/>
      <c r="U92" s="5"/>
      <c r="V92" s="5"/>
    </row>
    <row r="93" spans="1:22" x14ac:dyDescent="0.2">
      <c r="A93" s="125"/>
      <c r="B93" s="125"/>
      <c r="C93" s="125"/>
      <c r="D93" s="125"/>
      <c r="E93" s="125"/>
      <c r="F93" s="126" t="s">
        <v>175</v>
      </c>
      <c r="G93" s="125"/>
      <c r="H93" s="125"/>
      <c r="I93" s="125"/>
      <c r="J93" s="127"/>
      <c r="K93" s="127"/>
      <c r="L93" s="127"/>
      <c r="M93" s="159">
        <f>SUM(M90:M92)</f>
        <v>0</v>
      </c>
      <c r="N93" s="159">
        <f>SUM(N90:N92)</f>
        <v>0</v>
      </c>
      <c r="O93" s="127"/>
      <c r="P93" s="127"/>
      <c r="Q93" s="208"/>
      <c r="R93" s="5"/>
      <c r="S93" s="5"/>
      <c r="T93" s="5"/>
      <c r="U93" s="5"/>
      <c r="V93" s="5"/>
    </row>
    <row r="94" spans="1:22" ht="25.5" x14ac:dyDescent="0.2">
      <c r="A94" s="5" t="s">
        <v>102</v>
      </c>
      <c r="B94" s="5"/>
      <c r="C94" s="5"/>
      <c r="D94" s="6" t="s">
        <v>186</v>
      </c>
      <c r="E94" s="5" t="s">
        <v>190</v>
      </c>
      <c r="F94" s="7" t="s">
        <v>19</v>
      </c>
      <c r="G94" s="5">
        <v>6200</v>
      </c>
      <c r="H94" s="5">
        <f t="shared" si="14"/>
        <v>12400</v>
      </c>
      <c r="I94" s="5" t="s">
        <v>17</v>
      </c>
      <c r="J94" s="236"/>
      <c r="K94" s="236"/>
      <c r="L94" s="237"/>
      <c r="M94" s="158">
        <f t="shared" si="18"/>
        <v>0</v>
      </c>
      <c r="N94" s="158">
        <f t="shared" si="16"/>
        <v>0</v>
      </c>
      <c r="O94" s="8"/>
      <c r="P94" s="8"/>
      <c r="Q94" s="207"/>
      <c r="R94" s="5"/>
      <c r="S94" s="5"/>
      <c r="T94" s="5"/>
      <c r="U94" s="5"/>
      <c r="V94" s="5"/>
    </row>
    <row r="95" spans="1:22" x14ac:dyDescent="0.2">
      <c r="A95" s="125"/>
      <c r="B95" s="125"/>
      <c r="C95" s="125"/>
      <c r="D95" s="128"/>
      <c r="E95" s="125"/>
      <c r="F95" s="126" t="s">
        <v>202</v>
      </c>
      <c r="G95" s="125"/>
      <c r="H95" s="125"/>
      <c r="I95" s="125"/>
      <c r="J95" s="127"/>
      <c r="K95" s="127"/>
      <c r="L95" s="127"/>
      <c r="M95" s="159">
        <f>SUM(M94)</f>
        <v>0</v>
      </c>
      <c r="N95" s="159">
        <f>SUM(N94)</f>
        <v>0</v>
      </c>
      <c r="O95" s="127"/>
      <c r="P95" s="127"/>
      <c r="Q95" s="208"/>
      <c r="R95" s="5"/>
      <c r="S95" s="5"/>
      <c r="T95" s="5"/>
      <c r="U95" s="5"/>
      <c r="V95" s="5"/>
    </row>
    <row r="96" spans="1:22" x14ac:dyDescent="0.2">
      <c r="A96" s="5" t="s">
        <v>103</v>
      </c>
      <c r="B96" s="5"/>
      <c r="C96" s="5"/>
      <c r="D96" s="5"/>
      <c r="E96" s="5" t="s">
        <v>191</v>
      </c>
      <c r="F96" s="7" t="s">
        <v>21</v>
      </c>
      <c r="G96" s="5">
        <v>10000</v>
      </c>
      <c r="H96" s="5">
        <f t="shared" si="14"/>
        <v>20000</v>
      </c>
      <c r="I96" s="5" t="s">
        <v>17</v>
      </c>
      <c r="J96" s="240"/>
      <c r="K96" s="238"/>
      <c r="L96" s="241"/>
      <c r="M96" s="158">
        <f t="shared" si="18"/>
        <v>0</v>
      </c>
      <c r="N96" s="158">
        <f t="shared" si="16"/>
        <v>0</v>
      </c>
      <c r="O96" s="8"/>
      <c r="P96" s="8"/>
      <c r="Q96" s="207"/>
      <c r="R96" s="5"/>
      <c r="S96" s="5"/>
      <c r="T96" s="5"/>
      <c r="U96" s="5"/>
      <c r="V96" s="5"/>
    </row>
    <row r="97" spans="1:22" x14ac:dyDescent="0.2">
      <c r="A97" s="5"/>
      <c r="B97" s="5"/>
      <c r="C97" s="5"/>
      <c r="D97" s="5"/>
      <c r="E97" s="5" t="s">
        <v>192</v>
      </c>
      <c r="F97" s="7" t="s">
        <v>1276</v>
      </c>
      <c r="G97" s="5">
        <v>10000</v>
      </c>
      <c r="H97" s="5">
        <f t="shared" si="14"/>
        <v>20000</v>
      </c>
      <c r="I97" s="5" t="s">
        <v>17</v>
      </c>
      <c r="J97" s="242"/>
      <c r="K97" s="238"/>
      <c r="L97" s="243"/>
      <c r="M97" s="158">
        <f t="shared" si="18"/>
        <v>0</v>
      </c>
      <c r="N97" s="158">
        <f t="shared" si="16"/>
        <v>0</v>
      </c>
      <c r="O97" s="8"/>
      <c r="P97" s="8"/>
      <c r="Q97" s="207"/>
      <c r="R97" s="5"/>
      <c r="S97" s="5"/>
      <c r="T97" s="5"/>
      <c r="U97" s="5"/>
      <c r="V97" s="5"/>
    </row>
    <row r="98" spans="1:22" x14ac:dyDescent="0.2">
      <c r="A98" s="5"/>
      <c r="B98" s="5"/>
      <c r="C98" s="5"/>
      <c r="D98" s="5"/>
      <c r="E98" s="5" t="s">
        <v>193</v>
      </c>
      <c r="F98" s="7" t="s">
        <v>1277</v>
      </c>
      <c r="G98" s="5">
        <v>10000</v>
      </c>
      <c r="H98" s="5">
        <f t="shared" si="14"/>
        <v>20000</v>
      </c>
      <c r="I98" s="5" t="s">
        <v>17</v>
      </c>
      <c r="J98" s="242"/>
      <c r="K98" s="238"/>
      <c r="L98" s="243"/>
      <c r="M98" s="158">
        <f t="shared" si="18"/>
        <v>0</v>
      </c>
      <c r="N98" s="158">
        <f t="shared" si="16"/>
        <v>0</v>
      </c>
      <c r="O98" s="8"/>
      <c r="P98" s="8"/>
      <c r="Q98" s="207"/>
      <c r="R98" s="5"/>
      <c r="S98" s="5"/>
      <c r="T98" s="5"/>
      <c r="U98" s="5"/>
      <c r="V98" s="5"/>
    </row>
    <row r="99" spans="1:22" x14ac:dyDescent="0.2">
      <c r="A99" s="125"/>
      <c r="B99" s="125"/>
      <c r="C99" s="125"/>
      <c r="D99" s="125"/>
      <c r="E99" s="125"/>
      <c r="F99" s="126" t="s">
        <v>203</v>
      </c>
      <c r="G99" s="125"/>
      <c r="H99" s="125"/>
      <c r="I99" s="125"/>
      <c r="J99" s="127"/>
      <c r="K99" s="127"/>
      <c r="L99" s="127"/>
      <c r="M99" s="159">
        <f>SUM(M96:M98)</f>
        <v>0</v>
      </c>
      <c r="N99" s="159">
        <f>SUM(N96:N98)</f>
        <v>0</v>
      </c>
      <c r="O99" s="127"/>
      <c r="P99" s="127"/>
      <c r="Q99" s="208"/>
      <c r="R99" s="5"/>
      <c r="S99" s="5"/>
      <c r="T99" s="5"/>
      <c r="U99" s="5"/>
      <c r="V99" s="5"/>
    </row>
    <row r="100" spans="1:22" x14ac:dyDescent="0.2">
      <c r="A100" s="5" t="s">
        <v>176</v>
      </c>
      <c r="B100" s="5"/>
      <c r="C100" s="5"/>
      <c r="D100" s="5"/>
      <c r="E100" s="5" t="s">
        <v>194</v>
      </c>
      <c r="F100" s="7" t="s">
        <v>58</v>
      </c>
      <c r="G100" s="5">
        <v>4200</v>
      </c>
      <c r="H100" s="5">
        <f t="shared" si="14"/>
        <v>8400</v>
      </c>
      <c r="I100" s="5" t="s">
        <v>17</v>
      </c>
      <c r="J100" s="8"/>
      <c r="K100" s="8"/>
      <c r="L100" s="8"/>
      <c r="M100" s="158">
        <f t="shared" si="18"/>
        <v>0</v>
      </c>
      <c r="N100" s="158">
        <f t="shared" si="16"/>
        <v>0</v>
      </c>
      <c r="O100" s="8"/>
      <c r="P100" s="8"/>
      <c r="Q100" s="207"/>
      <c r="R100" s="5"/>
      <c r="S100" s="5"/>
      <c r="T100" s="5"/>
      <c r="U100" s="5"/>
      <c r="V100" s="5"/>
    </row>
    <row r="101" spans="1:22" x14ac:dyDescent="0.2">
      <c r="A101" s="125"/>
      <c r="B101" s="125"/>
      <c r="C101" s="125"/>
      <c r="D101" s="125"/>
      <c r="E101" s="125"/>
      <c r="F101" s="126" t="s">
        <v>204</v>
      </c>
      <c r="G101" s="125"/>
      <c r="H101" s="125"/>
      <c r="I101" s="125"/>
      <c r="J101" s="127"/>
      <c r="K101" s="127"/>
      <c r="L101" s="127"/>
      <c r="M101" s="159">
        <f>SUM(M100)</f>
        <v>0</v>
      </c>
      <c r="N101" s="159">
        <f>SUM(N100)</f>
        <v>0</v>
      </c>
      <c r="O101" s="127"/>
      <c r="P101" s="127"/>
      <c r="Q101" s="208"/>
      <c r="R101" s="5"/>
      <c r="S101" s="5"/>
      <c r="T101" s="5"/>
      <c r="U101" s="5"/>
      <c r="V101" s="5"/>
    </row>
    <row r="102" spans="1:22" x14ac:dyDescent="0.2">
      <c r="A102" s="5" t="s">
        <v>177</v>
      </c>
      <c r="B102" s="5"/>
      <c r="C102" s="5"/>
      <c r="D102" s="5"/>
      <c r="E102" s="5" t="s">
        <v>195</v>
      </c>
      <c r="F102" s="7" t="s">
        <v>45</v>
      </c>
      <c r="G102" s="5">
        <v>2400</v>
      </c>
      <c r="H102" s="5">
        <f t="shared" si="14"/>
        <v>4800</v>
      </c>
      <c r="I102" s="5" t="s">
        <v>17</v>
      </c>
      <c r="J102" s="236"/>
      <c r="K102" s="236"/>
      <c r="L102" s="237"/>
      <c r="M102" s="158">
        <f t="shared" si="18"/>
        <v>0</v>
      </c>
      <c r="N102" s="158">
        <f t="shared" si="16"/>
        <v>0</v>
      </c>
      <c r="O102" s="8"/>
      <c r="P102" s="8"/>
      <c r="Q102" s="207"/>
      <c r="R102" s="5"/>
      <c r="S102" s="5"/>
      <c r="T102" s="5"/>
      <c r="U102" s="5"/>
      <c r="V102" s="5"/>
    </row>
    <row r="103" spans="1:22" x14ac:dyDescent="0.2">
      <c r="A103" s="125"/>
      <c r="B103" s="125"/>
      <c r="C103" s="125"/>
      <c r="D103" s="125"/>
      <c r="E103" s="125"/>
      <c r="F103" s="126" t="s">
        <v>205</v>
      </c>
      <c r="G103" s="125"/>
      <c r="H103" s="125"/>
      <c r="I103" s="125"/>
      <c r="J103" s="127"/>
      <c r="K103" s="127"/>
      <c r="L103" s="127"/>
      <c r="M103" s="159">
        <f>SUM(M102)</f>
        <v>0</v>
      </c>
      <c r="N103" s="159">
        <f>SUM(N102)</f>
        <v>0</v>
      </c>
      <c r="O103" s="127"/>
      <c r="P103" s="127"/>
      <c r="Q103" s="208"/>
      <c r="R103" s="5"/>
      <c r="S103" s="5"/>
      <c r="T103" s="5"/>
      <c r="U103" s="5"/>
      <c r="V103" s="5"/>
    </row>
    <row r="104" spans="1:22" x14ac:dyDescent="0.2">
      <c r="A104" s="5" t="s">
        <v>96</v>
      </c>
      <c r="B104" s="5"/>
      <c r="C104" s="5"/>
      <c r="D104" s="5"/>
      <c r="E104" s="5" t="s">
        <v>196</v>
      </c>
      <c r="F104" s="7" t="s">
        <v>46</v>
      </c>
      <c r="G104" s="5">
        <v>1272</v>
      </c>
      <c r="H104" s="5">
        <f t="shared" si="14"/>
        <v>2544</v>
      </c>
      <c r="I104" s="5" t="s">
        <v>17</v>
      </c>
      <c r="J104" s="8"/>
      <c r="K104" s="8"/>
      <c r="L104" s="8"/>
      <c r="M104" s="158">
        <f t="shared" si="18"/>
        <v>0</v>
      </c>
      <c r="N104" s="158">
        <f t="shared" si="16"/>
        <v>0</v>
      </c>
      <c r="O104" s="8"/>
      <c r="P104" s="8"/>
      <c r="Q104" s="207"/>
      <c r="R104" s="5"/>
      <c r="S104" s="5"/>
      <c r="T104" s="5"/>
      <c r="U104" s="5"/>
      <c r="V104" s="5"/>
    </row>
    <row r="105" spans="1:22" x14ac:dyDescent="0.2">
      <c r="A105" s="125"/>
      <c r="B105" s="125"/>
      <c r="C105" s="125"/>
      <c r="D105" s="125"/>
      <c r="E105" s="125"/>
      <c r="F105" s="126" t="s">
        <v>206</v>
      </c>
      <c r="G105" s="125"/>
      <c r="H105" s="125"/>
      <c r="I105" s="125"/>
      <c r="J105" s="127"/>
      <c r="K105" s="127"/>
      <c r="L105" s="127"/>
      <c r="M105" s="159">
        <f>SUM(M104)</f>
        <v>0</v>
      </c>
      <c r="N105" s="159">
        <f>SUM(N104)</f>
        <v>0</v>
      </c>
      <c r="O105" s="127"/>
      <c r="P105" s="127"/>
      <c r="Q105" s="208"/>
      <c r="R105" s="5"/>
      <c r="S105" s="5"/>
      <c r="T105" s="5"/>
      <c r="U105" s="5"/>
      <c r="V105" s="5"/>
    </row>
    <row r="106" spans="1:22" x14ac:dyDescent="0.2">
      <c r="A106" s="5" t="s">
        <v>178</v>
      </c>
      <c r="B106" s="5"/>
      <c r="C106" s="5"/>
      <c r="D106" s="5"/>
      <c r="E106" s="5" t="s">
        <v>197</v>
      </c>
      <c r="F106" s="7" t="s">
        <v>62</v>
      </c>
      <c r="G106" s="5">
        <v>10000</v>
      </c>
      <c r="H106" s="5">
        <f t="shared" si="14"/>
        <v>20000</v>
      </c>
      <c r="I106" s="5" t="s">
        <v>17</v>
      </c>
      <c r="J106" s="236"/>
      <c r="K106" s="236"/>
      <c r="L106" s="237"/>
      <c r="M106" s="158">
        <f t="shared" si="18"/>
        <v>0</v>
      </c>
      <c r="N106" s="158">
        <f t="shared" si="16"/>
        <v>0</v>
      </c>
      <c r="O106" s="8"/>
      <c r="P106" s="8"/>
      <c r="Q106" s="207"/>
      <c r="R106" s="5"/>
      <c r="S106" s="5"/>
      <c r="T106" s="5"/>
      <c r="U106" s="5"/>
      <c r="V106" s="5"/>
    </row>
    <row r="107" spans="1:22" x14ac:dyDescent="0.2">
      <c r="A107" s="125"/>
      <c r="B107" s="125"/>
      <c r="C107" s="125"/>
      <c r="D107" s="125"/>
      <c r="E107" s="125"/>
      <c r="F107" s="126" t="s">
        <v>207</v>
      </c>
      <c r="G107" s="125"/>
      <c r="H107" s="125"/>
      <c r="I107" s="125"/>
      <c r="J107" s="127"/>
      <c r="K107" s="127"/>
      <c r="L107" s="127"/>
      <c r="M107" s="159">
        <f>SUM(M106)</f>
        <v>0</v>
      </c>
      <c r="N107" s="159">
        <f>SUM(N106)</f>
        <v>0</v>
      </c>
      <c r="O107" s="127"/>
      <c r="P107" s="127"/>
      <c r="Q107" s="208"/>
      <c r="R107" s="5"/>
      <c r="S107" s="5"/>
      <c r="T107" s="5"/>
      <c r="U107" s="5"/>
      <c r="V107" s="5"/>
    </row>
    <row r="108" spans="1:22" ht="15" x14ac:dyDescent="0.2">
      <c r="A108" s="5" t="s">
        <v>179</v>
      </c>
      <c r="B108" s="5"/>
      <c r="C108" s="5"/>
      <c r="D108" s="5"/>
      <c r="E108" s="5" t="s">
        <v>1273</v>
      </c>
      <c r="F108" s="7" t="s">
        <v>1159</v>
      </c>
      <c r="G108" s="5">
        <v>2300</v>
      </c>
      <c r="H108" s="5">
        <f t="shared" si="14"/>
        <v>4600</v>
      </c>
      <c r="I108" s="5" t="s">
        <v>17</v>
      </c>
      <c r="J108" s="190"/>
      <c r="K108" s="196"/>
      <c r="L108" s="192"/>
      <c r="M108" s="158">
        <f t="shared" si="18"/>
        <v>0</v>
      </c>
      <c r="N108" s="158">
        <f t="shared" si="16"/>
        <v>0</v>
      </c>
      <c r="O108" s="193"/>
      <c r="P108" s="194"/>
      <c r="Q108" s="209"/>
      <c r="R108" s="5"/>
      <c r="S108" s="5"/>
      <c r="T108" s="5"/>
      <c r="U108" s="5"/>
      <c r="V108" s="5"/>
    </row>
    <row r="109" spans="1:22" ht="15" x14ac:dyDescent="0.2">
      <c r="A109" s="5" t="s">
        <v>179</v>
      </c>
      <c r="B109" s="5"/>
      <c r="C109" s="5"/>
      <c r="D109" s="5"/>
      <c r="E109" s="5" t="s">
        <v>1274</v>
      </c>
      <c r="F109" s="7" t="s">
        <v>32</v>
      </c>
      <c r="G109" s="5">
        <v>1700</v>
      </c>
      <c r="H109" s="5">
        <f t="shared" si="14"/>
        <v>3400</v>
      </c>
      <c r="I109" s="5" t="s">
        <v>17</v>
      </c>
      <c r="J109" s="190"/>
      <c r="K109" s="196"/>
      <c r="L109" s="192"/>
      <c r="M109" s="158">
        <f t="shared" si="18"/>
        <v>0</v>
      </c>
      <c r="N109" s="158">
        <f t="shared" si="16"/>
        <v>0</v>
      </c>
      <c r="O109" s="193"/>
      <c r="P109" s="194"/>
      <c r="Q109" s="209"/>
      <c r="R109" s="5"/>
      <c r="S109" s="5"/>
      <c r="T109" s="5"/>
      <c r="U109" s="5"/>
      <c r="V109" s="5"/>
    </row>
    <row r="110" spans="1:22" x14ac:dyDescent="0.2">
      <c r="A110" s="125"/>
      <c r="B110" s="125"/>
      <c r="C110" s="125"/>
      <c r="D110" s="125"/>
      <c r="E110" s="125"/>
      <c r="F110" s="126" t="s">
        <v>208</v>
      </c>
      <c r="G110" s="125"/>
      <c r="H110" s="125"/>
      <c r="I110" s="125"/>
      <c r="J110" s="127"/>
      <c r="K110" s="127"/>
      <c r="L110" s="127"/>
      <c r="M110" s="159">
        <f>SUM(M108:M109)</f>
        <v>0</v>
      </c>
      <c r="N110" s="159">
        <f>SUM(N108:N109)</f>
        <v>0</v>
      </c>
      <c r="O110" s="127"/>
      <c r="P110" s="127"/>
      <c r="Q110" s="208"/>
      <c r="R110" s="5"/>
      <c r="S110" s="5"/>
      <c r="T110" s="5"/>
      <c r="U110" s="5"/>
      <c r="V110" s="5"/>
    </row>
    <row r="111" spans="1:22" x14ac:dyDescent="0.2">
      <c r="A111" s="5" t="s">
        <v>180</v>
      </c>
      <c r="B111" s="5"/>
      <c r="C111" s="5"/>
      <c r="D111" s="5"/>
      <c r="E111" s="5" t="s">
        <v>198</v>
      </c>
      <c r="F111" s="7" t="s">
        <v>59</v>
      </c>
      <c r="G111" s="5">
        <v>10</v>
      </c>
      <c r="H111" s="5">
        <f t="shared" si="14"/>
        <v>20</v>
      </c>
      <c r="I111" s="5" t="s">
        <v>17</v>
      </c>
      <c r="J111" s="8"/>
      <c r="K111" s="8"/>
      <c r="L111" s="8"/>
      <c r="M111" s="158">
        <f t="shared" si="18"/>
        <v>0</v>
      </c>
      <c r="N111" s="158">
        <f t="shared" si="16"/>
        <v>0</v>
      </c>
      <c r="O111" s="8"/>
      <c r="P111" s="8"/>
      <c r="Q111" s="207"/>
      <c r="R111" s="5"/>
      <c r="S111" s="5"/>
      <c r="T111" s="5"/>
      <c r="U111" s="5"/>
      <c r="V111" s="5"/>
    </row>
    <row r="112" spans="1:22" x14ac:dyDescent="0.2">
      <c r="A112" s="125"/>
      <c r="B112" s="125"/>
      <c r="C112" s="125"/>
      <c r="D112" s="125"/>
      <c r="E112" s="125"/>
      <c r="F112" s="126" t="s">
        <v>209</v>
      </c>
      <c r="G112" s="125"/>
      <c r="H112" s="125"/>
      <c r="I112" s="125"/>
      <c r="J112" s="127"/>
      <c r="K112" s="127"/>
      <c r="L112" s="127"/>
      <c r="M112" s="159">
        <f>SUM(M111)</f>
        <v>0</v>
      </c>
      <c r="N112" s="159">
        <f>SUM(N111)</f>
        <v>0</v>
      </c>
      <c r="O112" s="127"/>
      <c r="P112" s="127"/>
      <c r="Q112" s="208"/>
      <c r="R112" s="5"/>
      <c r="S112" s="5"/>
      <c r="T112" s="5"/>
      <c r="U112" s="5"/>
      <c r="V112" s="5"/>
    </row>
    <row r="113" spans="1:22" x14ac:dyDescent="0.2">
      <c r="A113" s="5" t="s">
        <v>181</v>
      </c>
      <c r="B113" s="5"/>
      <c r="C113" s="5"/>
      <c r="D113" s="5"/>
      <c r="E113" s="5" t="s">
        <v>199</v>
      </c>
      <c r="F113" s="7" t="s">
        <v>53</v>
      </c>
      <c r="G113" s="5">
        <v>520</v>
      </c>
      <c r="H113" s="5">
        <f t="shared" si="14"/>
        <v>1040</v>
      </c>
      <c r="I113" s="5" t="s">
        <v>17</v>
      </c>
      <c r="J113" s="8"/>
      <c r="K113" s="8"/>
      <c r="L113" s="8"/>
      <c r="M113" s="158">
        <f t="shared" si="18"/>
        <v>0</v>
      </c>
      <c r="N113" s="158">
        <f t="shared" si="16"/>
        <v>0</v>
      </c>
      <c r="O113" s="8"/>
      <c r="P113" s="8"/>
      <c r="Q113" s="207"/>
      <c r="R113" s="5"/>
      <c r="S113" s="5"/>
      <c r="T113" s="5"/>
      <c r="U113" s="5"/>
      <c r="V113" s="5"/>
    </row>
    <row r="114" spans="1:22" x14ac:dyDescent="0.2">
      <c r="A114" s="125"/>
      <c r="B114" s="125"/>
      <c r="C114" s="125"/>
      <c r="D114" s="125"/>
      <c r="E114" s="125"/>
      <c r="F114" s="126" t="s">
        <v>210</v>
      </c>
      <c r="G114" s="125"/>
      <c r="H114" s="125"/>
      <c r="I114" s="125"/>
      <c r="J114" s="127"/>
      <c r="K114" s="127"/>
      <c r="L114" s="127"/>
      <c r="M114" s="159">
        <f>SUM(M113)</f>
        <v>0</v>
      </c>
      <c r="N114" s="159">
        <f>SUM(N113)</f>
        <v>0</v>
      </c>
      <c r="O114" s="127"/>
      <c r="P114" s="127"/>
      <c r="Q114" s="208"/>
      <c r="R114" s="5"/>
      <c r="S114" s="5"/>
      <c r="T114" s="5"/>
      <c r="U114" s="5"/>
      <c r="V114" s="5"/>
    </row>
    <row r="115" spans="1:22" x14ac:dyDescent="0.2">
      <c r="A115" s="5" t="s">
        <v>182</v>
      </c>
      <c r="B115" s="5"/>
      <c r="C115" s="5"/>
      <c r="D115" s="5"/>
      <c r="E115" s="5" t="s">
        <v>200</v>
      </c>
      <c r="F115" s="7" t="s">
        <v>54</v>
      </c>
      <c r="G115" s="5">
        <v>10</v>
      </c>
      <c r="H115" s="5">
        <f t="shared" si="14"/>
        <v>20</v>
      </c>
      <c r="I115" s="5" t="s">
        <v>17</v>
      </c>
      <c r="J115" s="8"/>
      <c r="K115" s="8"/>
      <c r="L115" s="8"/>
      <c r="M115" s="158">
        <f t="shared" si="18"/>
        <v>0</v>
      </c>
      <c r="N115" s="158">
        <f t="shared" si="16"/>
        <v>0</v>
      </c>
      <c r="O115" s="8"/>
      <c r="P115" s="8"/>
      <c r="Q115" s="207"/>
      <c r="R115" s="5"/>
      <c r="S115" s="5"/>
      <c r="T115" s="5"/>
      <c r="U115" s="5"/>
      <c r="V115" s="5"/>
    </row>
    <row r="116" spans="1:22" x14ac:dyDescent="0.2">
      <c r="A116" s="125"/>
      <c r="B116" s="125"/>
      <c r="C116" s="125"/>
      <c r="D116" s="125"/>
      <c r="E116" s="125"/>
      <c r="F116" s="126" t="s">
        <v>211</v>
      </c>
      <c r="G116" s="125"/>
      <c r="H116" s="125"/>
      <c r="I116" s="125"/>
      <c r="J116" s="127"/>
      <c r="K116" s="127"/>
      <c r="L116" s="127"/>
      <c r="M116" s="159">
        <f>SUM(M115)</f>
        <v>0</v>
      </c>
      <c r="N116" s="159">
        <f>SUM(N115)</f>
        <v>0</v>
      </c>
      <c r="O116" s="127"/>
      <c r="P116" s="127"/>
      <c r="Q116" s="208"/>
      <c r="R116" s="5"/>
      <c r="S116" s="5"/>
      <c r="T116" s="5"/>
      <c r="U116" s="5"/>
      <c r="V116" s="5"/>
    </row>
    <row r="117" spans="1:22" ht="38.25" x14ac:dyDescent="0.2">
      <c r="A117" s="5" t="s">
        <v>183</v>
      </c>
      <c r="B117" s="5"/>
      <c r="C117" s="5"/>
      <c r="D117" s="5"/>
      <c r="E117" s="5" t="s">
        <v>199</v>
      </c>
      <c r="F117" s="7" t="s">
        <v>81</v>
      </c>
      <c r="G117" s="5">
        <v>7000</v>
      </c>
      <c r="H117" s="5">
        <f t="shared" si="14"/>
        <v>14000</v>
      </c>
      <c r="I117" s="5" t="s">
        <v>17</v>
      </c>
      <c r="J117" s="236"/>
      <c r="K117" s="236"/>
      <c r="L117" s="237"/>
      <c r="M117" s="158">
        <f t="shared" si="18"/>
        <v>0</v>
      </c>
      <c r="N117" s="158">
        <f t="shared" si="16"/>
        <v>0</v>
      </c>
      <c r="O117" s="8"/>
      <c r="P117" s="8"/>
      <c r="Q117" s="207"/>
      <c r="R117" s="5"/>
      <c r="S117" s="5"/>
      <c r="T117" s="5"/>
      <c r="U117" s="5"/>
      <c r="V117" s="5"/>
    </row>
    <row r="118" spans="1:22" x14ac:dyDescent="0.2">
      <c r="A118" s="125"/>
      <c r="B118" s="125"/>
      <c r="C118" s="125"/>
      <c r="D118" s="125"/>
      <c r="E118" s="125"/>
      <c r="F118" s="126" t="s">
        <v>212</v>
      </c>
      <c r="G118" s="125"/>
      <c r="H118" s="125"/>
      <c r="I118" s="125"/>
      <c r="J118" s="127"/>
      <c r="K118" s="127"/>
      <c r="L118" s="127"/>
      <c r="M118" s="159">
        <f>SUM(M117)</f>
        <v>0</v>
      </c>
      <c r="N118" s="159">
        <f>SUM(N117)</f>
        <v>0</v>
      </c>
      <c r="O118" s="127"/>
      <c r="P118" s="127"/>
      <c r="Q118" s="208"/>
      <c r="R118" s="5"/>
      <c r="S118" s="5"/>
      <c r="T118" s="5"/>
      <c r="U118" s="5"/>
      <c r="V118" s="5"/>
    </row>
    <row r="119" spans="1:22" ht="15" x14ac:dyDescent="0.2">
      <c r="A119" s="5" t="s">
        <v>184</v>
      </c>
      <c r="B119" s="5"/>
      <c r="C119" s="5"/>
      <c r="D119" s="5"/>
      <c r="E119" s="5" t="s">
        <v>200</v>
      </c>
      <c r="F119" s="7" t="s">
        <v>35</v>
      </c>
      <c r="G119" s="5">
        <v>2000</v>
      </c>
      <c r="H119" s="5">
        <f t="shared" si="14"/>
        <v>4000</v>
      </c>
      <c r="I119" s="5" t="s">
        <v>17</v>
      </c>
      <c r="J119" s="190"/>
      <c r="K119" s="191"/>
      <c r="L119" s="192"/>
      <c r="M119" s="158">
        <f t="shared" si="18"/>
        <v>0</v>
      </c>
      <c r="N119" s="158">
        <f t="shared" si="16"/>
        <v>0</v>
      </c>
      <c r="O119" s="193"/>
      <c r="P119" s="194"/>
      <c r="Q119" s="209"/>
      <c r="R119" s="195"/>
      <c r="S119" s="5"/>
      <c r="T119" s="5"/>
      <c r="U119" s="5"/>
      <c r="V119" s="5"/>
    </row>
    <row r="120" spans="1:22" x14ac:dyDescent="0.2">
      <c r="A120" s="125"/>
      <c r="B120" s="125"/>
      <c r="C120" s="125"/>
      <c r="D120" s="125"/>
      <c r="E120" s="125"/>
      <c r="F120" s="126" t="s">
        <v>213</v>
      </c>
      <c r="G120" s="125"/>
      <c r="H120" s="125"/>
      <c r="I120" s="125"/>
      <c r="J120" s="127"/>
      <c r="K120" s="127"/>
      <c r="L120" s="127"/>
      <c r="M120" s="159">
        <f>SUM(M119)</f>
        <v>0</v>
      </c>
      <c r="N120" s="159">
        <f>SUM(N119)</f>
        <v>0</v>
      </c>
      <c r="O120" s="127"/>
      <c r="P120" s="127"/>
      <c r="Q120" s="208"/>
      <c r="R120" s="5"/>
      <c r="S120" s="5"/>
      <c r="T120" s="5"/>
      <c r="U120" s="5"/>
      <c r="V120" s="5"/>
    </row>
    <row r="121" spans="1:22" x14ac:dyDescent="0.2">
      <c r="A121" s="5" t="s">
        <v>185</v>
      </c>
      <c r="B121" s="5"/>
      <c r="C121" s="5"/>
      <c r="D121" s="5"/>
      <c r="E121" s="5" t="s">
        <v>201</v>
      </c>
      <c r="F121" s="7" t="s">
        <v>77</v>
      </c>
      <c r="G121" s="5">
        <v>100</v>
      </c>
      <c r="H121" s="5">
        <f t="shared" si="14"/>
        <v>200</v>
      </c>
      <c r="I121" s="5" t="s">
        <v>17</v>
      </c>
      <c r="J121" s="8"/>
      <c r="K121" s="8"/>
      <c r="L121" s="8"/>
      <c r="M121" s="158">
        <f t="shared" si="18"/>
        <v>0</v>
      </c>
      <c r="N121" s="158">
        <f t="shared" si="16"/>
        <v>0</v>
      </c>
      <c r="O121" s="8"/>
      <c r="P121" s="8"/>
      <c r="Q121" s="207"/>
      <c r="R121" s="5"/>
      <c r="S121" s="5"/>
      <c r="T121" s="5"/>
      <c r="U121" s="5"/>
      <c r="V121" s="5"/>
    </row>
    <row r="122" spans="1:22" x14ac:dyDescent="0.2">
      <c r="A122" s="125"/>
      <c r="B122" s="125"/>
      <c r="C122" s="125"/>
      <c r="D122" s="125"/>
      <c r="E122" s="125"/>
      <c r="F122" s="126" t="s">
        <v>214</v>
      </c>
      <c r="G122" s="125"/>
      <c r="H122" s="125"/>
      <c r="I122" s="125"/>
      <c r="J122" s="127"/>
      <c r="K122" s="127"/>
      <c r="L122" s="127"/>
      <c r="M122" s="159">
        <f>SUM(M121)</f>
        <v>0</v>
      </c>
      <c r="N122" s="159">
        <f>SUM(N121)</f>
        <v>0</v>
      </c>
      <c r="O122" s="127"/>
      <c r="P122" s="127"/>
      <c r="Q122" s="208"/>
      <c r="R122" s="5"/>
      <c r="S122" s="5"/>
      <c r="T122" s="5"/>
      <c r="U122" s="5"/>
      <c r="V122" s="5"/>
    </row>
    <row r="123" spans="1:22" x14ac:dyDescent="0.2">
      <c r="F123" s="10"/>
      <c r="G123" s="10"/>
      <c r="M123" s="161"/>
    </row>
    <row r="124" spans="1:22" x14ac:dyDescent="0.2">
      <c r="F124" s="10"/>
      <c r="G124" s="10"/>
      <c r="M124" s="161"/>
    </row>
    <row r="125" spans="1:22" x14ac:dyDescent="0.2">
      <c r="A125" s="1"/>
      <c r="B125" s="1"/>
      <c r="C125" s="1"/>
      <c r="D125" s="82"/>
      <c r="E125" s="1"/>
      <c r="F125" s="83" t="s">
        <v>215</v>
      </c>
      <c r="G125" s="83"/>
      <c r="H125" s="84"/>
      <c r="I125" s="84"/>
      <c r="J125" s="85"/>
      <c r="K125" s="79"/>
      <c r="L125" s="79"/>
      <c r="M125" s="155"/>
      <c r="N125" s="172"/>
      <c r="O125" s="79"/>
      <c r="P125" s="79"/>
      <c r="Q125" s="4"/>
    </row>
    <row r="126" spans="1:22" x14ac:dyDescent="0.2">
      <c r="D126" s="86"/>
      <c r="F126" s="231"/>
      <c r="G126" s="231"/>
      <c r="H126" s="232"/>
      <c r="I126" s="232"/>
      <c r="J126" s="87"/>
      <c r="M126" s="229"/>
      <c r="N126" s="230"/>
      <c r="Q126" s="4"/>
    </row>
    <row r="127" spans="1:22" x14ac:dyDescent="0.2">
      <c r="D127" s="86"/>
      <c r="F127" s="247" t="s">
        <v>216</v>
      </c>
      <c r="G127" s="247"/>
      <c r="H127" s="248"/>
      <c r="I127" s="248"/>
      <c r="J127" s="248"/>
      <c r="K127" s="248"/>
      <c r="L127" s="248"/>
      <c r="M127" s="248"/>
      <c r="N127" s="248"/>
      <c r="Q127" s="4"/>
    </row>
    <row r="128" spans="1:22" x14ac:dyDescent="0.2">
      <c r="D128" s="86"/>
      <c r="F128" s="2" t="s">
        <v>217</v>
      </c>
      <c r="G128" s="2"/>
      <c r="J128" s="87"/>
      <c r="Q128" s="4"/>
    </row>
    <row r="129" spans="1:22" x14ac:dyDescent="0.2">
      <c r="D129" s="86"/>
      <c r="F129" s="2" t="s">
        <v>218</v>
      </c>
      <c r="G129" s="2"/>
      <c r="J129" s="87"/>
      <c r="Q129" s="4"/>
    </row>
    <row r="130" spans="1:22" x14ac:dyDescent="0.2">
      <c r="D130" s="86"/>
      <c r="F130" s="2" t="s">
        <v>219</v>
      </c>
      <c r="G130" s="2"/>
      <c r="J130" s="87"/>
      <c r="Q130" s="4"/>
    </row>
    <row r="131" spans="1:22" x14ac:dyDescent="0.2">
      <c r="D131" s="86"/>
      <c r="F131" s="2" t="s">
        <v>220</v>
      </c>
      <c r="G131" s="2"/>
      <c r="J131" s="87"/>
      <c r="Q131" s="4"/>
    </row>
    <row r="132" spans="1:22" x14ac:dyDescent="0.2">
      <c r="D132" s="86"/>
      <c r="F132" s="2" t="s">
        <v>221</v>
      </c>
      <c r="G132" s="2"/>
      <c r="J132" s="87"/>
      <c r="Q132" s="4"/>
    </row>
    <row r="133" spans="1:22" ht="89.25" x14ac:dyDescent="0.2">
      <c r="D133" s="86"/>
      <c r="F133" s="2" t="s">
        <v>222</v>
      </c>
      <c r="G133" s="2"/>
      <c r="J133" s="87"/>
      <c r="Q133" s="4"/>
      <c r="S133" s="146" t="s">
        <v>1314</v>
      </c>
      <c r="T133" s="146" t="s">
        <v>1315</v>
      </c>
      <c r="U133" s="6" t="s">
        <v>1316</v>
      </c>
    </row>
    <row r="134" spans="1:22" x14ac:dyDescent="0.2">
      <c r="D134" s="86"/>
      <c r="F134" s="2" t="s">
        <v>223</v>
      </c>
      <c r="G134" s="2"/>
      <c r="J134" s="87"/>
      <c r="Q134" s="4"/>
      <c r="S134" s="5" t="s">
        <v>1317</v>
      </c>
      <c r="T134" s="5"/>
      <c r="U134" s="5"/>
    </row>
    <row r="135" spans="1:22" ht="51" x14ac:dyDescent="0.2">
      <c r="D135" s="86"/>
      <c r="F135" s="205"/>
      <c r="G135" s="205"/>
      <c r="H135" s="86"/>
      <c r="I135" s="86"/>
      <c r="J135" s="88"/>
      <c r="K135" s="86"/>
      <c r="L135" s="86"/>
      <c r="M135" s="162"/>
      <c r="N135" s="162"/>
      <c r="Q135" s="4"/>
      <c r="S135" s="6" t="s">
        <v>1318</v>
      </c>
      <c r="T135" s="5"/>
      <c r="U135" s="5"/>
    </row>
    <row r="136" spans="1:22" ht="38.25" x14ac:dyDescent="0.2">
      <c r="A136" s="15" t="s">
        <v>688</v>
      </c>
      <c r="B136" s="15" t="s">
        <v>1</v>
      </c>
      <c r="C136" s="15" t="s">
        <v>2</v>
      </c>
      <c r="D136" s="15" t="s">
        <v>3</v>
      </c>
      <c r="E136" s="15" t="s">
        <v>4</v>
      </c>
      <c r="F136" s="68" t="s">
        <v>5</v>
      </c>
      <c r="G136" s="68" t="s">
        <v>6</v>
      </c>
      <c r="H136" s="68" t="s">
        <v>1308</v>
      </c>
      <c r="I136" s="69" t="s">
        <v>7</v>
      </c>
      <c r="J136" s="70" t="s">
        <v>8</v>
      </c>
      <c r="K136" s="71" t="s">
        <v>9</v>
      </c>
      <c r="L136" s="70" t="s">
        <v>10</v>
      </c>
      <c r="M136" s="157" t="s">
        <v>1310</v>
      </c>
      <c r="N136" s="157" t="s">
        <v>1311</v>
      </c>
      <c r="O136" s="70" t="s">
        <v>11</v>
      </c>
      <c r="P136" s="70" t="s">
        <v>12</v>
      </c>
      <c r="Q136" s="206" t="s">
        <v>13</v>
      </c>
      <c r="R136" s="212" t="s">
        <v>1319</v>
      </c>
      <c r="S136" s="210">
        <v>28717648176689</v>
      </c>
      <c r="T136" s="211">
        <v>8717648176685</v>
      </c>
      <c r="U136" s="5" t="s">
        <v>1320</v>
      </c>
      <c r="V136" s="5" t="s">
        <v>1321</v>
      </c>
    </row>
    <row r="137" spans="1:22" ht="25.5" x14ac:dyDescent="0.2">
      <c r="A137" s="5" t="s">
        <v>224</v>
      </c>
      <c r="B137" s="89" t="s">
        <v>225</v>
      </c>
      <c r="C137" s="90" t="s">
        <v>226</v>
      </c>
      <c r="D137" s="91" t="s">
        <v>227</v>
      </c>
      <c r="E137" s="5" t="s">
        <v>228</v>
      </c>
      <c r="F137" s="92" t="s">
        <v>1280</v>
      </c>
      <c r="G137" s="187">
        <v>300</v>
      </c>
      <c r="H137" s="90">
        <f>G137*2</f>
        <v>600</v>
      </c>
      <c r="I137" s="93" t="s">
        <v>17</v>
      </c>
      <c r="J137" s="94"/>
      <c r="K137" s="95"/>
      <c r="L137" s="96"/>
      <c r="M137" s="163">
        <f>H137*J137</f>
        <v>0</v>
      </c>
      <c r="N137" s="174">
        <f>H137*L137</f>
        <v>0</v>
      </c>
      <c r="O137" s="96"/>
      <c r="P137" s="96"/>
      <c r="Q137" s="225"/>
      <c r="R137" s="5"/>
      <c r="S137" s="5"/>
      <c r="T137" s="5"/>
      <c r="U137" s="5"/>
      <c r="V137" s="5"/>
    </row>
    <row r="138" spans="1:22" x14ac:dyDescent="0.2">
      <c r="A138" s="125"/>
      <c r="B138" s="125"/>
      <c r="C138" s="125"/>
      <c r="D138" s="125"/>
      <c r="E138" s="125"/>
      <c r="F138" s="126" t="s">
        <v>929</v>
      </c>
      <c r="G138" s="126"/>
      <c r="H138" s="125"/>
      <c r="I138" s="125"/>
      <c r="J138" s="127"/>
      <c r="K138" s="127"/>
      <c r="L138" s="127"/>
      <c r="M138" s="159">
        <f>SUM(M137)</f>
        <v>0</v>
      </c>
      <c r="N138" s="175">
        <f>SUM(N137)</f>
        <v>0</v>
      </c>
      <c r="O138" s="127"/>
      <c r="P138" s="127"/>
      <c r="Q138" s="208"/>
      <c r="R138" s="5"/>
      <c r="S138" s="5"/>
      <c r="T138" s="5"/>
      <c r="U138" s="5"/>
      <c r="V138" s="5"/>
    </row>
    <row r="139" spans="1:22" x14ac:dyDescent="0.2">
      <c r="A139" s="5" t="s">
        <v>229</v>
      </c>
      <c r="B139" s="97"/>
      <c r="C139" s="5"/>
      <c r="D139" s="6"/>
      <c r="E139" s="5" t="s">
        <v>230</v>
      </c>
      <c r="F139" s="6" t="s">
        <v>231</v>
      </c>
      <c r="G139" s="6">
        <v>72</v>
      </c>
      <c r="H139" s="90">
        <f>G139*2</f>
        <v>144</v>
      </c>
      <c r="I139" s="98" t="s">
        <v>17</v>
      </c>
      <c r="J139" s="99"/>
      <c r="K139" s="100"/>
      <c r="L139" s="8"/>
      <c r="M139" s="163">
        <f>H139*J139</f>
        <v>0</v>
      </c>
      <c r="N139" s="174">
        <f>H139*L139</f>
        <v>0</v>
      </c>
      <c r="O139" s="8"/>
      <c r="P139" s="8"/>
      <c r="Q139" s="207"/>
      <c r="R139" s="5"/>
      <c r="S139" s="5"/>
      <c r="T139" s="5"/>
      <c r="U139" s="5"/>
      <c r="V139" s="5"/>
    </row>
    <row r="140" spans="1:22" x14ac:dyDescent="0.2">
      <c r="A140" s="125"/>
      <c r="B140" s="125"/>
      <c r="C140" s="125"/>
      <c r="D140" s="125"/>
      <c r="E140" s="125"/>
      <c r="F140" s="126" t="s">
        <v>930</v>
      </c>
      <c r="G140" s="126"/>
      <c r="H140" s="125"/>
      <c r="I140" s="125"/>
      <c r="J140" s="127"/>
      <c r="K140" s="127"/>
      <c r="L140" s="127"/>
      <c r="M140" s="159">
        <f>SUM(M139)</f>
        <v>0</v>
      </c>
      <c r="N140" s="175">
        <f>SUM(N139)</f>
        <v>0</v>
      </c>
      <c r="O140" s="127"/>
      <c r="P140" s="127"/>
      <c r="Q140" s="208"/>
      <c r="R140" s="5"/>
      <c r="S140" s="5"/>
      <c r="T140" s="5"/>
      <c r="U140" s="5"/>
      <c r="V140" s="5"/>
    </row>
    <row r="141" spans="1:22" x14ac:dyDescent="0.2">
      <c r="A141" s="5" t="s">
        <v>232</v>
      </c>
      <c r="B141" s="97"/>
      <c r="C141" s="5"/>
      <c r="D141" s="6"/>
      <c r="E141" s="5" t="s">
        <v>1293</v>
      </c>
      <c r="F141" s="6" t="s">
        <v>234</v>
      </c>
      <c r="G141" s="6">
        <v>420</v>
      </c>
      <c r="H141" s="90">
        <f>G141*2</f>
        <v>840</v>
      </c>
      <c r="I141" s="98" t="s">
        <v>17</v>
      </c>
      <c r="J141" s="99"/>
      <c r="K141" s="100"/>
      <c r="L141" s="8"/>
      <c r="M141" s="163">
        <f>H141*J141</f>
        <v>0</v>
      </c>
      <c r="N141" s="174">
        <f>H141*L141</f>
        <v>0</v>
      </c>
      <c r="O141" s="8"/>
      <c r="P141" s="8"/>
      <c r="Q141" s="207"/>
      <c r="R141" s="5"/>
      <c r="S141" s="5"/>
      <c r="T141" s="5"/>
      <c r="U141" s="5"/>
      <c r="V141" s="5"/>
    </row>
    <row r="142" spans="1:22" x14ac:dyDescent="0.2">
      <c r="A142" s="125"/>
      <c r="B142" s="125"/>
      <c r="C142" s="125"/>
      <c r="D142" s="125"/>
      <c r="E142" s="125"/>
      <c r="F142" s="126" t="s">
        <v>931</v>
      </c>
      <c r="G142" s="126"/>
      <c r="H142" s="125"/>
      <c r="I142" s="125"/>
      <c r="J142" s="127"/>
      <c r="K142" s="127"/>
      <c r="L142" s="127"/>
      <c r="M142" s="159">
        <f>SUM(M141)</f>
        <v>0</v>
      </c>
      <c r="N142" s="175">
        <f>SUM(N141)</f>
        <v>0</v>
      </c>
      <c r="O142" s="127"/>
      <c r="P142" s="127"/>
      <c r="Q142" s="208"/>
      <c r="R142" s="5"/>
      <c r="S142" s="5"/>
      <c r="T142" s="5"/>
      <c r="U142" s="5"/>
      <c r="V142" s="5"/>
    </row>
    <row r="143" spans="1:22" x14ac:dyDescent="0.2">
      <c r="A143" s="5" t="s">
        <v>235</v>
      </c>
      <c r="B143" s="97"/>
      <c r="C143" s="5"/>
      <c r="D143" s="6"/>
      <c r="E143" s="5" t="s">
        <v>1294</v>
      </c>
      <c r="F143" s="6" t="s">
        <v>237</v>
      </c>
      <c r="G143" s="6">
        <v>28</v>
      </c>
      <c r="H143" s="90">
        <f>G143*2</f>
        <v>56</v>
      </c>
      <c r="I143" s="98" t="s">
        <v>17</v>
      </c>
      <c r="J143" s="99"/>
      <c r="K143" s="100"/>
      <c r="L143" s="8"/>
      <c r="M143" s="163">
        <f>H143*J143</f>
        <v>0</v>
      </c>
      <c r="N143" s="174">
        <f>H143*L143</f>
        <v>0</v>
      </c>
      <c r="O143" s="8"/>
      <c r="P143" s="8"/>
      <c r="Q143" s="207"/>
      <c r="R143" s="5"/>
      <c r="S143" s="5"/>
      <c r="T143" s="5"/>
      <c r="U143" s="5"/>
      <c r="V143" s="5"/>
    </row>
    <row r="144" spans="1:22" x14ac:dyDescent="0.2">
      <c r="A144" s="125"/>
      <c r="B144" s="125"/>
      <c r="C144" s="125"/>
      <c r="D144" s="125"/>
      <c r="E144" s="125"/>
      <c r="F144" s="126" t="s">
        <v>932</v>
      </c>
      <c r="G144" s="126"/>
      <c r="H144" s="125"/>
      <c r="I144" s="125"/>
      <c r="J144" s="127"/>
      <c r="K144" s="127"/>
      <c r="L144" s="127"/>
      <c r="M144" s="159">
        <f>SUM(M143)</f>
        <v>0</v>
      </c>
      <c r="N144" s="175">
        <f>SUM(N143)</f>
        <v>0</v>
      </c>
      <c r="O144" s="127"/>
      <c r="P144" s="127"/>
      <c r="Q144" s="208"/>
      <c r="R144" s="5"/>
      <c r="S144" s="5"/>
      <c r="T144" s="5"/>
      <c r="U144" s="5"/>
      <c r="V144" s="5"/>
    </row>
    <row r="145" spans="1:22" x14ac:dyDescent="0.2">
      <c r="A145" s="5" t="s">
        <v>238</v>
      </c>
      <c r="B145" s="97"/>
      <c r="C145" s="5"/>
      <c r="D145" s="6"/>
      <c r="E145" s="5" t="s">
        <v>233</v>
      </c>
      <c r="F145" s="6" t="s">
        <v>240</v>
      </c>
      <c r="G145" s="6">
        <v>32</v>
      </c>
      <c r="H145" s="90">
        <f>G145*2</f>
        <v>64</v>
      </c>
      <c r="I145" s="98" t="s">
        <v>17</v>
      </c>
      <c r="J145" s="99"/>
      <c r="K145" s="100"/>
      <c r="L145" s="8"/>
      <c r="M145" s="163">
        <f>H145*J145</f>
        <v>0</v>
      </c>
      <c r="N145" s="174">
        <f>H145*L145</f>
        <v>0</v>
      </c>
      <c r="O145" s="8"/>
      <c r="P145" s="8"/>
      <c r="Q145" s="207"/>
      <c r="R145" s="5"/>
      <c r="S145" s="5"/>
      <c r="T145" s="5"/>
      <c r="U145" s="5"/>
      <c r="V145" s="5"/>
    </row>
    <row r="146" spans="1:22" x14ac:dyDescent="0.2">
      <c r="A146" s="125"/>
      <c r="B146" s="125"/>
      <c r="C146" s="125"/>
      <c r="D146" s="125"/>
      <c r="E146" s="125"/>
      <c r="F146" s="126" t="s">
        <v>933</v>
      </c>
      <c r="G146" s="126"/>
      <c r="H146" s="125"/>
      <c r="I146" s="125"/>
      <c r="J146" s="127"/>
      <c r="K146" s="127"/>
      <c r="L146" s="127"/>
      <c r="M146" s="159">
        <f>SUM(M145)</f>
        <v>0</v>
      </c>
      <c r="N146" s="175">
        <f>SUM(N145)</f>
        <v>0</v>
      </c>
      <c r="O146" s="127"/>
      <c r="P146" s="127"/>
      <c r="Q146" s="208"/>
      <c r="R146" s="5"/>
      <c r="S146" s="5"/>
      <c r="T146" s="5"/>
      <c r="U146" s="5"/>
      <c r="V146" s="5"/>
    </row>
    <row r="147" spans="1:22" x14ac:dyDescent="0.2">
      <c r="A147" s="5" t="s">
        <v>241</v>
      </c>
      <c r="B147" s="97"/>
      <c r="C147" s="5"/>
      <c r="D147" s="6"/>
      <c r="E147" s="5" t="s">
        <v>236</v>
      </c>
      <c r="F147" s="6" t="s">
        <v>243</v>
      </c>
      <c r="G147" s="6">
        <v>26</v>
      </c>
      <c r="H147" s="90">
        <f>G147*2</f>
        <v>52</v>
      </c>
      <c r="I147" s="98" t="s">
        <v>17</v>
      </c>
      <c r="J147" s="99"/>
      <c r="K147" s="100"/>
      <c r="L147" s="8"/>
      <c r="M147" s="163">
        <f>H147*J147</f>
        <v>0</v>
      </c>
      <c r="N147" s="174">
        <f>H147*L147</f>
        <v>0</v>
      </c>
      <c r="O147" s="146"/>
      <c r="P147" s="8"/>
      <c r="Q147" s="207"/>
      <c r="R147" s="5"/>
      <c r="S147" s="5"/>
      <c r="T147" s="5"/>
      <c r="U147" s="5"/>
      <c r="V147" s="5"/>
    </row>
    <row r="148" spans="1:22" x14ac:dyDescent="0.2">
      <c r="A148" s="125"/>
      <c r="B148" s="125"/>
      <c r="C148" s="125"/>
      <c r="D148" s="125"/>
      <c r="E148" s="125"/>
      <c r="F148" s="126" t="s">
        <v>934</v>
      </c>
      <c r="G148" s="126"/>
      <c r="H148" s="125"/>
      <c r="I148" s="125"/>
      <c r="J148" s="127"/>
      <c r="K148" s="127"/>
      <c r="L148" s="127"/>
      <c r="M148" s="159">
        <f>SUM(M147)</f>
        <v>0</v>
      </c>
      <c r="N148" s="175">
        <f>SUM(N147)</f>
        <v>0</v>
      </c>
      <c r="O148" s="127"/>
      <c r="P148" s="127"/>
      <c r="Q148" s="208"/>
      <c r="R148" s="5"/>
      <c r="S148" s="5"/>
      <c r="T148" s="5"/>
      <c r="U148" s="5"/>
      <c r="V148" s="5"/>
    </row>
    <row r="149" spans="1:22" x14ac:dyDescent="0.2">
      <c r="A149" s="5" t="s">
        <v>244</v>
      </c>
      <c r="B149" s="97"/>
      <c r="C149" s="5"/>
      <c r="D149" s="6"/>
      <c r="E149" s="5" t="s">
        <v>239</v>
      </c>
      <c r="F149" s="6" t="s">
        <v>1281</v>
      </c>
      <c r="G149" s="6">
        <v>14</v>
      </c>
      <c r="H149" s="90">
        <f>G149*2</f>
        <v>28</v>
      </c>
      <c r="I149" s="98" t="s">
        <v>17</v>
      </c>
      <c r="J149" s="94"/>
      <c r="K149" s="100"/>
      <c r="L149" s="100"/>
      <c r="M149" s="163">
        <f>H149*J149</f>
        <v>0</v>
      </c>
      <c r="N149" s="174">
        <f>H149*L149</f>
        <v>0</v>
      </c>
      <c r="O149" s="8"/>
      <c r="P149" s="8"/>
      <c r="Q149" s="207"/>
      <c r="R149" s="5"/>
      <c r="S149" s="5"/>
      <c r="T149" s="5"/>
      <c r="U149" s="5"/>
      <c r="V149" s="5"/>
    </row>
    <row r="150" spans="1:22" x14ac:dyDescent="0.2">
      <c r="A150" s="125"/>
      <c r="B150" s="125"/>
      <c r="C150" s="125"/>
      <c r="D150" s="125"/>
      <c r="E150" s="125"/>
      <c r="F150" s="126" t="s">
        <v>935</v>
      </c>
      <c r="G150" s="126"/>
      <c r="H150" s="125"/>
      <c r="I150" s="125"/>
      <c r="J150" s="127"/>
      <c r="K150" s="127"/>
      <c r="L150" s="127"/>
      <c r="M150" s="159">
        <f>SUM(M149)</f>
        <v>0</v>
      </c>
      <c r="N150" s="175">
        <f>SUM(N149)</f>
        <v>0</v>
      </c>
      <c r="O150" s="127"/>
      <c r="P150" s="127"/>
      <c r="Q150" s="208"/>
      <c r="R150" s="5"/>
      <c r="S150" s="5"/>
      <c r="T150" s="5"/>
      <c r="U150" s="5"/>
      <c r="V150" s="5"/>
    </row>
    <row r="151" spans="1:22" x14ac:dyDescent="0.2">
      <c r="A151" s="5" t="s">
        <v>247</v>
      </c>
      <c r="B151" s="97"/>
      <c r="C151" s="5"/>
      <c r="D151" s="6"/>
      <c r="E151" s="5" t="s">
        <v>242</v>
      </c>
      <c r="F151" s="6" t="s">
        <v>246</v>
      </c>
      <c r="G151" s="6">
        <v>6</v>
      </c>
      <c r="H151" s="90">
        <f>G151*2</f>
        <v>12</v>
      </c>
      <c r="I151" s="98" t="s">
        <v>17</v>
      </c>
      <c r="J151" s="99"/>
      <c r="K151" s="100"/>
      <c r="L151" s="8"/>
      <c r="M151" s="163">
        <f>H151*J151</f>
        <v>0</v>
      </c>
      <c r="N151" s="174">
        <f>H151*L151</f>
        <v>0</v>
      </c>
      <c r="O151" s="8"/>
      <c r="P151" s="8"/>
      <c r="Q151" s="207"/>
      <c r="R151" s="5"/>
      <c r="S151" s="5"/>
      <c r="T151" s="5"/>
      <c r="U151" s="5"/>
      <c r="V151" s="5"/>
    </row>
    <row r="152" spans="1:22" x14ac:dyDescent="0.2">
      <c r="A152" s="125"/>
      <c r="B152" s="125"/>
      <c r="C152" s="125"/>
      <c r="D152" s="125"/>
      <c r="E152" s="125"/>
      <c r="F152" s="126" t="s">
        <v>936</v>
      </c>
      <c r="G152" s="126"/>
      <c r="H152" s="125"/>
      <c r="I152" s="125"/>
      <c r="J152" s="127"/>
      <c r="K152" s="127"/>
      <c r="L152" s="127"/>
      <c r="M152" s="159">
        <f>SUM(M151)</f>
        <v>0</v>
      </c>
      <c r="N152" s="175">
        <f>SUM(N151)</f>
        <v>0</v>
      </c>
      <c r="O152" s="127"/>
      <c r="P152" s="127"/>
      <c r="Q152" s="208"/>
      <c r="R152" s="5"/>
      <c r="S152" s="5"/>
      <c r="T152" s="5"/>
      <c r="U152" s="5"/>
      <c r="V152" s="5"/>
    </row>
    <row r="153" spans="1:22" x14ac:dyDescent="0.2">
      <c r="A153" s="5" t="s">
        <v>249</v>
      </c>
      <c r="B153" s="97"/>
      <c r="C153" s="5"/>
      <c r="D153" s="6"/>
      <c r="E153" s="5" t="s">
        <v>1295</v>
      </c>
      <c r="F153" s="143" t="s">
        <v>251</v>
      </c>
      <c r="G153" s="143">
        <v>2</v>
      </c>
      <c r="H153" s="90">
        <f>G153*2</f>
        <v>4</v>
      </c>
      <c r="I153" s="98" t="s">
        <v>17</v>
      </c>
      <c r="J153" s="147"/>
      <c r="K153" s="100"/>
      <c r="L153" s="8"/>
      <c r="M153" s="163">
        <f>H153*J153</f>
        <v>0</v>
      </c>
      <c r="N153" s="174">
        <f>H153*L153</f>
        <v>0</v>
      </c>
      <c r="O153" s="8"/>
      <c r="P153" s="8"/>
      <c r="Q153" s="207"/>
      <c r="R153" s="5"/>
      <c r="S153" s="5"/>
      <c r="T153" s="5"/>
      <c r="U153" s="5"/>
      <c r="V153" s="5"/>
    </row>
    <row r="154" spans="1:22" x14ac:dyDescent="0.2">
      <c r="A154" s="125"/>
      <c r="B154" s="125"/>
      <c r="C154" s="125"/>
      <c r="D154" s="125"/>
      <c r="E154" s="125"/>
      <c r="F154" s="126" t="s">
        <v>937</v>
      </c>
      <c r="G154" s="126"/>
      <c r="H154" s="125"/>
      <c r="I154" s="125"/>
      <c r="J154" s="127"/>
      <c r="K154" s="127"/>
      <c r="L154" s="127"/>
      <c r="M154" s="159">
        <f>SUM(M153)</f>
        <v>0</v>
      </c>
      <c r="N154" s="175">
        <f>SUM(N153)</f>
        <v>0</v>
      </c>
      <c r="O154" s="127"/>
      <c r="P154" s="127"/>
      <c r="Q154" s="208"/>
      <c r="R154" s="5"/>
      <c r="S154" s="5"/>
      <c r="T154" s="5"/>
      <c r="U154" s="5"/>
      <c r="V154" s="5"/>
    </row>
    <row r="155" spans="1:22" x14ac:dyDescent="0.2">
      <c r="A155" s="5" t="s">
        <v>252</v>
      </c>
      <c r="B155" s="97"/>
      <c r="C155" s="5"/>
      <c r="D155" s="6"/>
      <c r="E155" s="5" t="s">
        <v>1296</v>
      </c>
      <c r="F155" s="143" t="s">
        <v>254</v>
      </c>
      <c r="G155" s="143">
        <v>2</v>
      </c>
      <c r="H155" s="90">
        <f>G155*2</f>
        <v>4</v>
      </c>
      <c r="I155" s="98" t="s">
        <v>17</v>
      </c>
      <c r="J155" s="94"/>
      <c r="K155" s="100"/>
      <c r="L155" s="8"/>
      <c r="M155" s="163">
        <f>H155*J155</f>
        <v>0</v>
      </c>
      <c r="N155" s="174">
        <f>H155*L155</f>
        <v>0</v>
      </c>
      <c r="O155" s="8"/>
      <c r="P155" s="8"/>
      <c r="Q155" s="207"/>
      <c r="R155" s="5"/>
      <c r="S155" s="5"/>
      <c r="T155" s="5"/>
      <c r="U155" s="5"/>
      <c r="V155" s="5"/>
    </row>
    <row r="156" spans="1:22" x14ac:dyDescent="0.2">
      <c r="A156" s="125"/>
      <c r="B156" s="125"/>
      <c r="C156" s="125"/>
      <c r="D156" s="125"/>
      <c r="E156" s="125"/>
      <c r="F156" s="126" t="s">
        <v>938</v>
      </c>
      <c r="G156" s="126"/>
      <c r="H156" s="125"/>
      <c r="I156" s="125"/>
      <c r="J156" s="127"/>
      <c r="K156" s="127"/>
      <c r="L156" s="127"/>
      <c r="M156" s="159">
        <f>SUM(M155)</f>
        <v>0</v>
      </c>
      <c r="N156" s="175">
        <f>SUM(N155)</f>
        <v>0</v>
      </c>
      <c r="O156" s="127"/>
      <c r="P156" s="127"/>
      <c r="Q156" s="208"/>
      <c r="R156" s="5"/>
      <c r="S156" s="5"/>
      <c r="T156" s="5"/>
      <c r="U156" s="5"/>
      <c r="V156" s="5"/>
    </row>
    <row r="157" spans="1:22" x14ac:dyDescent="0.2">
      <c r="A157" s="5" t="s">
        <v>255</v>
      </c>
      <c r="B157" s="97"/>
      <c r="C157" s="5"/>
      <c r="D157" s="6"/>
      <c r="E157" s="5" t="s">
        <v>245</v>
      </c>
      <c r="F157" s="102" t="s">
        <v>257</v>
      </c>
      <c r="G157" s="187">
        <v>1000</v>
      </c>
      <c r="H157" s="90">
        <f>G157*2</f>
        <v>2000</v>
      </c>
      <c r="I157" s="98" t="s">
        <v>17</v>
      </c>
      <c r="J157" s="103"/>
      <c r="K157" s="100"/>
      <c r="L157" s="8"/>
      <c r="M157" s="163">
        <f>H157*J157</f>
        <v>0</v>
      </c>
      <c r="N157" s="174">
        <f>H157*L157</f>
        <v>0</v>
      </c>
      <c r="O157" s="8"/>
      <c r="P157" s="8"/>
      <c r="Q157" s="207"/>
      <c r="R157" s="5"/>
      <c r="S157" s="5"/>
      <c r="T157" s="5"/>
      <c r="U157" s="5"/>
      <c r="V157" s="5"/>
    </row>
    <row r="158" spans="1:22" x14ac:dyDescent="0.2">
      <c r="A158" s="125"/>
      <c r="B158" s="125"/>
      <c r="C158" s="125"/>
      <c r="D158" s="125"/>
      <c r="E158" s="125"/>
      <c r="F158" s="126" t="s">
        <v>939</v>
      </c>
      <c r="G158" s="126"/>
      <c r="H158" s="125"/>
      <c r="I158" s="125"/>
      <c r="J158" s="127"/>
      <c r="K158" s="127"/>
      <c r="L158" s="127"/>
      <c r="M158" s="159">
        <f>SUM(M157)</f>
        <v>0</v>
      </c>
      <c r="N158" s="175">
        <f>SUM(N157)</f>
        <v>0</v>
      </c>
      <c r="O158" s="127"/>
      <c r="P158" s="127"/>
      <c r="Q158" s="208"/>
      <c r="R158" s="5"/>
      <c r="S158" s="5"/>
      <c r="T158" s="5"/>
      <c r="U158" s="5"/>
      <c r="V158" s="5"/>
    </row>
    <row r="159" spans="1:22" x14ac:dyDescent="0.2">
      <c r="A159" s="5" t="s">
        <v>258</v>
      </c>
      <c r="B159" s="97"/>
      <c r="C159" s="5"/>
      <c r="D159" s="6"/>
      <c r="E159" s="5" t="s">
        <v>248</v>
      </c>
      <c r="F159" s="6" t="s">
        <v>259</v>
      </c>
      <c r="G159" s="6">
        <v>16</v>
      </c>
      <c r="H159" s="90">
        <f>G159*2</f>
        <v>32</v>
      </c>
      <c r="I159" s="98" t="s">
        <v>260</v>
      </c>
      <c r="J159" s="99"/>
      <c r="K159" s="100"/>
      <c r="L159" s="8"/>
      <c r="M159" s="163">
        <f>H159*J159</f>
        <v>0</v>
      </c>
      <c r="N159" s="174">
        <f>H159*L159</f>
        <v>0</v>
      </c>
      <c r="O159" s="8"/>
      <c r="P159" s="8"/>
      <c r="Q159" s="207"/>
      <c r="R159" s="5"/>
      <c r="S159" s="5"/>
      <c r="T159" s="5"/>
      <c r="U159" s="5"/>
      <c r="V159" s="5"/>
    </row>
    <row r="160" spans="1:22" x14ac:dyDescent="0.2">
      <c r="A160" s="125"/>
      <c r="B160" s="125"/>
      <c r="C160" s="125"/>
      <c r="D160" s="125"/>
      <c r="E160" s="125"/>
      <c r="F160" s="126" t="s">
        <v>940</v>
      </c>
      <c r="G160" s="126"/>
      <c r="H160" s="125"/>
      <c r="I160" s="125"/>
      <c r="J160" s="127"/>
      <c r="K160" s="127"/>
      <c r="L160" s="127"/>
      <c r="M160" s="159">
        <f>SUM(M159)</f>
        <v>0</v>
      </c>
      <c r="N160" s="175">
        <f>SUM(N159)</f>
        <v>0</v>
      </c>
      <c r="O160" s="127"/>
      <c r="P160" s="127"/>
      <c r="Q160" s="208"/>
      <c r="R160" s="5"/>
      <c r="S160" s="5"/>
      <c r="T160" s="5"/>
      <c r="U160" s="5"/>
      <c r="V160" s="5"/>
    </row>
    <row r="161" spans="1:22" ht="102" x14ac:dyDescent="0.2">
      <c r="A161" s="5" t="s">
        <v>261</v>
      </c>
      <c r="B161" s="97"/>
      <c r="C161" s="5"/>
      <c r="D161" s="6"/>
      <c r="E161" s="5" t="s">
        <v>1297</v>
      </c>
      <c r="F161" s="104" t="s">
        <v>262</v>
      </c>
      <c r="G161" s="104">
        <v>4000</v>
      </c>
      <c r="H161" s="90">
        <f>G161*2</f>
        <v>8000</v>
      </c>
      <c r="I161" s="98" t="s">
        <v>17</v>
      </c>
      <c r="J161" s="99"/>
      <c r="K161" s="100"/>
      <c r="L161" s="8"/>
      <c r="M161" s="163">
        <f>H161*J161</f>
        <v>0</v>
      </c>
      <c r="N161" s="174">
        <f>H161*L161</f>
        <v>0</v>
      </c>
      <c r="O161" s="8"/>
      <c r="P161" s="8"/>
      <c r="Q161" s="207"/>
      <c r="R161" s="5"/>
      <c r="S161" s="5"/>
      <c r="T161" s="5"/>
      <c r="U161" s="5"/>
      <c r="V161" s="5"/>
    </row>
    <row r="162" spans="1:22" x14ac:dyDescent="0.2">
      <c r="A162" s="125"/>
      <c r="B162" s="125"/>
      <c r="C162" s="125"/>
      <c r="D162" s="125"/>
      <c r="E162" s="125"/>
      <c r="F162" s="126" t="s">
        <v>941</v>
      </c>
      <c r="G162" s="126"/>
      <c r="H162" s="125"/>
      <c r="I162" s="125"/>
      <c r="J162" s="127"/>
      <c r="K162" s="127"/>
      <c r="L162" s="127"/>
      <c r="M162" s="159">
        <f>SUM(M161)</f>
        <v>0</v>
      </c>
      <c r="N162" s="175">
        <f>SUM(N161)</f>
        <v>0</v>
      </c>
      <c r="O162" s="127"/>
      <c r="P162" s="127"/>
      <c r="Q162" s="208"/>
      <c r="R162" s="5"/>
      <c r="S162" s="5"/>
      <c r="T162" s="5"/>
      <c r="U162" s="5"/>
      <c r="V162" s="5"/>
    </row>
    <row r="163" spans="1:22" ht="51" x14ac:dyDescent="0.2">
      <c r="A163" s="5" t="s">
        <v>263</v>
      </c>
      <c r="B163" s="97"/>
      <c r="C163" s="5"/>
      <c r="D163" s="6"/>
      <c r="E163" s="5" t="s">
        <v>1298</v>
      </c>
      <c r="F163" s="104" t="s">
        <v>264</v>
      </c>
      <c r="G163" s="104">
        <v>200</v>
      </c>
      <c r="H163" s="90">
        <f>G163*2</f>
        <v>400</v>
      </c>
      <c r="I163" s="98" t="s">
        <v>17</v>
      </c>
      <c r="J163" s="103"/>
      <c r="K163" s="100"/>
      <c r="L163" s="8"/>
      <c r="M163" s="163">
        <f>H163*J163</f>
        <v>0</v>
      </c>
      <c r="N163" s="174">
        <f>H163*L163</f>
        <v>0</v>
      </c>
      <c r="O163" s="8"/>
      <c r="P163" s="8"/>
      <c r="Q163" s="207"/>
      <c r="R163" s="5"/>
      <c r="S163" s="5"/>
      <c r="T163" s="5"/>
      <c r="U163" s="5"/>
      <c r="V163" s="5"/>
    </row>
    <row r="164" spans="1:22" x14ac:dyDescent="0.2">
      <c r="A164" s="125"/>
      <c r="B164" s="125"/>
      <c r="C164" s="125"/>
      <c r="D164" s="125"/>
      <c r="E164" s="125"/>
      <c r="F164" s="126" t="s">
        <v>942</v>
      </c>
      <c r="G164" s="126"/>
      <c r="H164" s="125"/>
      <c r="I164" s="125"/>
      <c r="J164" s="127"/>
      <c r="K164" s="127"/>
      <c r="L164" s="127"/>
      <c r="M164" s="159">
        <f>SUM(M163)</f>
        <v>0</v>
      </c>
      <c r="N164" s="175">
        <f>SUM(N163)</f>
        <v>0</v>
      </c>
      <c r="O164" s="127"/>
      <c r="P164" s="127"/>
      <c r="Q164" s="208"/>
      <c r="R164" s="5"/>
      <c r="S164" s="5"/>
      <c r="T164" s="5"/>
      <c r="U164" s="5"/>
      <c r="V164" s="5"/>
    </row>
    <row r="165" spans="1:22" ht="51" x14ac:dyDescent="0.2">
      <c r="A165" s="5" t="s">
        <v>265</v>
      </c>
      <c r="B165" s="97"/>
      <c r="C165" s="5"/>
      <c r="D165" s="6"/>
      <c r="E165" s="5" t="s">
        <v>1299</v>
      </c>
      <c r="F165" s="104" t="s">
        <v>266</v>
      </c>
      <c r="G165" s="104">
        <v>250</v>
      </c>
      <c r="H165" s="90">
        <f>G165*2</f>
        <v>500</v>
      </c>
      <c r="I165" s="98" t="s">
        <v>17</v>
      </c>
      <c r="J165" s="103"/>
      <c r="K165" s="100"/>
      <c r="L165" s="8"/>
      <c r="M165" s="163">
        <f>H165*J165</f>
        <v>0</v>
      </c>
      <c r="N165" s="174">
        <f>H165*L165</f>
        <v>0</v>
      </c>
      <c r="O165" s="8"/>
      <c r="P165" s="8"/>
      <c r="Q165" s="207"/>
      <c r="R165" s="5"/>
      <c r="S165" s="5"/>
      <c r="T165" s="5"/>
      <c r="U165" s="5"/>
      <c r="V165" s="5"/>
    </row>
    <row r="166" spans="1:22" x14ac:dyDescent="0.2">
      <c r="A166" s="125"/>
      <c r="B166" s="125"/>
      <c r="C166" s="125"/>
      <c r="D166" s="125"/>
      <c r="E166" s="125"/>
      <c r="F166" s="126" t="s">
        <v>943</v>
      </c>
      <c r="G166" s="126"/>
      <c r="H166" s="125"/>
      <c r="I166" s="125"/>
      <c r="J166" s="127"/>
      <c r="K166" s="127"/>
      <c r="L166" s="127"/>
      <c r="M166" s="159">
        <f>SUM(M165)</f>
        <v>0</v>
      </c>
      <c r="N166" s="175">
        <f>SUM(N165)</f>
        <v>0</v>
      </c>
      <c r="O166" s="127"/>
      <c r="P166" s="127"/>
      <c r="Q166" s="208"/>
      <c r="R166" s="5"/>
      <c r="S166" s="5"/>
      <c r="T166" s="5"/>
      <c r="U166" s="5"/>
      <c r="V166" s="5"/>
    </row>
    <row r="167" spans="1:22" ht="38.25" x14ac:dyDescent="0.2">
      <c r="A167" s="5" t="s">
        <v>267</v>
      </c>
      <c r="B167" s="97"/>
      <c r="C167" s="5"/>
      <c r="D167" s="6"/>
      <c r="E167" s="5" t="s">
        <v>250</v>
      </c>
      <c r="F167" s="104" t="s">
        <v>268</v>
      </c>
      <c r="G167" s="104">
        <v>750</v>
      </c>
      <c r="H167" s="90">
        <f>G167*2</f>
        <v>1500</v>
      </c>
      <c r="I167" s="98" t="s">
        <v>17</v>
      </c>
      <c r="J167" s="94"/>
      <c r="K167" s="100"/>
      <c r="L167" s="8"/>
      <c r="M167" s="163">
        <f>H167*J167</f>
        <v>0</v>
      </c>
      <c r="N167" s="174">
        <f>H167*L167</f>
        <v>0</v>
      </c>
      <c r="O167" s="8"/>
      <c r="P167" s="8"/>
      <c r="Q167" s="207"/>
      <c r="R167" s="5"/>
      <c r="S167" s="5"/>
      <c r="T167" s="5"/>
      <c r="U167" s="5"/>
      <c r="V167" s="5"/>
    </row>
    <row r="168" spans="1:22" x14ac:dyDescent="0.2">
      <c r="A168" s="125"/>
      <c r="B168" s="125"/>
      <c r="C168" s="125"/>
      <c r="D168" s="125"/>
      <c r="E168" s="125"/>
      <c r="F168" s="126" t="s">
        <v>944</v>
      </c>
      <c r="G168" s="126"/>
      <c r="H168" s="125"/>
      <c r="I168" s="125"/>
      <c r="J168" s="127"/>
      <c r="K168" s="127"/>
      <c r="L168" s="127"/>
      <c r="M168" s="159">
        <f>SUM(M167)</f>
        <v>0</v>
      </c>
      <c r="N168" s="175">
        <f>SUM(N167)</f>
        <v>0</v>
      </c>
      <c r="O168" s="127"/>
      <c r="P168" s="127"/>
      <c r="Q168" s="208"/>
      <c r="R168" s="5"/>
      <c r="S168" s="5"/>
      <c r="T168" s="5"/>
      <c r="U168" s="5"/>
      <c r="V168" s="5"/>
    </row>
    <row r="169" spans="1:22" s="13" customFormat="1" x14ac:dyDescent="0.2">
      <c r="A169" s="5" t="s">
        <v>269</v>
      </c>
      <c r="B169" s="30"/>
      <c r="C169" s="15"/>
      <c r="D169" s="15"/>
      <c r="E169" s="5" t="s">
        <v>1300</v>
      </c>
      <c r="F169" s="16" t="s">
        <v>270</v>
      </c>
      <c r="G169" s="16">
        <v>80</v>
      </c>
      <c r="H169" s="90">
        <f>G169*2</f>
        <v>160</v>
      </c>
      <c r="I169" s="31" t="s">
        <v>17</v>
      </c>
      <c r="J169" s="94"/>
      <c r="K169" s="50"/>
      <c r="L169" s="23"/>
      <c r="M169" s="163">
        <f>H169*J169</f>
        <v>0</v>
      </c>
      <c r="N169" s="174">
        <f>H169*L169</f>
        <v>0</v>
      </c>
      <c r="O169" s="23"/>
      <c r="P169" s="23"/>
      <c r="Q169" s="214"/>
      <c r="R169" s="32"/>
      <c r="S169" s="32"/>
      <c r="T169" s="32"/>
      <c r="U169" s="32"/>
      <c r="V169" s="32"/>
    </row>
    <row r="170" spans="1:22" x14ac:dyDescent="0.2">
      <c r="A170" s="125"/>
      <c r="B170" s="125"/>
      <c r="C170" s="125"/>
      <c r="D170" s="125"/>
      <c r="E170" s="125"/>
      <c r="F170" s="126" t="s">
        <v>945</v>
      </c>
      <c r="G170" s="126"/>
      <c r="H170" s="125"/>
      <c r="I170" s="125"/>
      <c r="J170" s="127"/>
      <c r="K170" s="127"/>
      <c r="L170" s="127"/>
      <c r="M170" s="159">
        <f>SUM(M169)</f>
        <v>0</v>
      </c>
      <c r="N170" s="175">
        <f>SUM(N169)</f>
        <v>0</v>
      </c>
      <c r="O170" s="127"/>
      <c r="P170" s="127"/>
      <c r="Q170" s="208"/>
      <c r="R170" s="5"/>
      <c r="S170" s="5"/>
      <c r="T170" s="5"/>
      <c r="U170" s="5"/>
      <c r="V170" s="5"/>
    </row>
    <row r="171" spans="1:22" s="13" customFormat="1" x14ac:dyDescent="0.2">
      <c r="A171" s="5" t="s">
        <v>271</v>
      </c>
      <c r="B171" s="30"/>
      <c r="C171" s="15"/>
      <c r="D171" s="15"/>
      <c r="E171" s="5" t="s">
        <v>1301</v>
      </c>
      <c r="F171" s="16" t="s">
        <v>272</v>
      </c>
      <c r="G171" s="16">
        <v>2</v>
      </c>
      <c r="H171" s="90">
        <f>G171*2</f>
        <v>4</v>
      </c>
      <c r="I171" s="31" t="s">
        <v>17</v>
      </c>
      <c r="J171" s="94"/>
      <c r="K171" s="50"/>
      <c r="L171" s="23"/>
      <c r="M171" s="163">
        <f>H171*J171</f>
        <v>0</v>
      </c>
      <c r="N171" s="174">
        <f>H171*L171</f>
        <v>0</v>
      </c>
      <c r="O171" s="145"/>
      <c r="P171" s="23"/>
      <c r="Q171" s="214"/>
      <c r="R171" s="32"/>
      <c r="S171" s="32"/>
      <c r="T171" s="32"/>
      <c r="U171" s="32"/>
      <c r="V171" s="32"/>
    </row>
    <row r="172" spans="1:22" x14ac:dyDescent="0.2">
      <c r="A172" s="125"/>
      <c r="B172" s="125"/>
      <c r="C172" s="125"/>
      <c r="D172" s="125"/>
      <c r="E172" s="125"/>
      <c r="F172" s="126" t="s">
        <v>946</v>
      </c>
      <c r="G172" s="126"/>
      <c r="H172" s="125"/>
      <c r="I172" s="125"/>
      <c r="J172" s="127"/>
      <c r="K172" s="127"/>
      <c r="L172" s="127"/>
      <c r="M172" s="159">
        <f>SUM(M171)</f>
        <v>0</v>
      </c>
      <c r="N172" s="175">
        <f>SUM(N171)</f>
        <v>0</v>
      </c>
      <c r="O172" s="127"/>
      <c r="P172" s="127"/>
      <c r="Q172" s="208"/>
      <c r="R172" s="5"/>
      <c r="S172" s="5"/>
      <c r="T172" s="5"/>
      <c r="U172" s="5"/>
      <c r="V172" s="5"/>
    </row>
    <row r="173" spans="1:22" s="13" customFormat="1" x14ac:dyDescent="0.2">
      <c r="A173" s="5" t="s">
        <v>273</v>
      </c>
      <c r="B173" s="30"/>
      <c r="C173" s="15"/>
      <c r="D173" s="15"/>
      <c r="E173" s="5" t="s">
        <v>253</v>
      </c>
      <c r="F173" s="18" t="s">
        <v>274</v>
      </c>
      <c r="G173" s="18">
        <v>4</v>
      </c>
      <c r="H173" s="90">
        <f>G173*2</f>
        <v>8</v>
      </c>
      <c r="I173" s="31" t="s">
        <v>17</v>
      </c>
      <c r="J173" s="94"/>
      <c r="K173" s="50"/>
      <c r="L173" s="23"/>
      <c r="M173" s="163">
        <f>H173*J173</f>
        <v>0</v>
      </c>
      <c r="N173" s="174">
        <f>H173*L173</f>
        <v>0</v>
      </c>
      <c r="O173" s="23"/>
      <c r="P173" s="23"/>
      <c r="Q173" s="214"/>
      <c r="R173" s="32"/>
      <c r="S173" s="32"/>
      <c r="T173" s="32"/>
      <c r="U173" s="32"/>
      <c r="V173" s="32"/>
    </row>
    <row r="174" spans="1:22" x14ac:dyDescent="0.2">
      <c r="A174" s="125"/>
      <c r="B174" s="125"/>
      <c r="C174" s="125"/>
      <c r="D174" s="125"/>
      <c r="E174" s="125"/>
      <c r="F174" s="126" t="s">
        <v>947</v>
      </c>
      <c r="G174" s="126"/>
      <c r="H174" s="125"/>
      <c r="I174" s="125"/>
      <c r="J174" s="127"/>
      <c r="K174" s="127"/>
      <c r="L174" s="127"/>
      <c r="M174" s="159">
        <f>SUM(M173)</f>
        <v>0</v>
      </c>
      <c r="N174" s="175">
        <f>SUM(N173)</f>
        <v>0</v>
      </c>
      <c r="O174" s="127"/>
      <c r="P174" s="127"/>
      <c r="Q174" s="208"/>
      <c r="R174" s="5"/>
      <c r="S174" s="5"/>
      <c r="T174" s="5"/>
      <c r="U174" s="5"/>
      <c r="V174" s="5"/>
    </row>
    <row r="175" spans="1:22" s="13" customFormat="1" x14ac:dyDescent="0.2">
      <c r="A175" s="5" t="s">
        <v>275</v>
      </c>
      <c r="B175" s="30"/>
      <c r="C175" s="15"/>
      <c r="D175" s="15"/>
      <c r="E175" s="5" t="s">
        <v>1302</v>
      </c>
      <c r="F175" s="16" t="s">
        <v>1282</v>
      </c>
      <c r="G175" s="16">
        <v>2000</v>
      </c>
      <c r="H175" s="90">
        <f>G175*2</f>
        <v>4000</v>
      </c>
      <c r="I175" s="31" t="s">
        <v>17</v>
      </c>
      <c r="J175" s="94"/>
      <c r="K175" s="50"/>
      <c r="L175" s="23"/>
      <c r="M175" s="163">
        <f>H175*J175</f>
        <v>0</v>
      </c>
      <c r="N175" s="174">
        <f>H175*L175</f>
        <v>0</v>
      </c>
      <c r="O175" s="23"/>
      <c r="P175" s="23"/>
      <c r="Q175" s="214"/>
      <c r="R175" s="32"/>
      <c r="S175" s="32"/>
      <c r="T175" s="32"/>
      <c r="U175" s="32"/>
      <c r="V175" s="32"/>
    </row>
    <row r="176" spans="1:22" x14ac:dyDescent="0.2">
      <c r="A176" s="125"/>
      <c r="B176" s="125"/>
      <c r="C176" s="125"/>
      <c r="D176" s="125"/>
      <c r="E176" s="125"/>
      <c r="F176" s="126" t="s">
        <v>948</v>
      </c>
      <c r="G176" s="126"/>
      <c r="H176" s="125"/>
      <c r="I176" s="125"/>
      <c r="J176" s="127"/>
      <c r="K176" s="127"/>
      <c r="L176" s="127"/>
      <c r="M176" s="159">
        <f>SUM(M175)</f>
        <v>0</v>
      </c>
      <c r="N176" s="175">
        <f>SUM(N175)</f>
        <v>0</v>
      </c>
      <c r="O176" s="127"/>
      <c r="P176" s="127"/>
      <c r="Q176" s="208"/>
      <c r="R176" s="5"/>
      <c r="S176" s="5"/>
      <c r="T176" s="5"/>
      <c r="U176" s="5"/>
      <c r="V176" s="5"/>
    </row>
    <row r="177" spans="1:22" s="13" customFormat="1" x14ac:dyDescent="0.2">
      <c r="A177" s="5" t="s">
        <v>276</v>
      </c>
      <c r="B177" s="30"/>
      <c r="C177" s="15"/>
      <c r="D177" s="15"/>
      <c r="E177" s="5" t="s">
        <v>1303</v>
      </c>
      <c r="F177" s="16" t="s">
        <v>277</v>
      </c>
      <c r="G177" s="16">
        <v>4</v>
      </c>
      <c r="H177" s="90">
        <f>G177*2</f>
        <v>8</v>
      </c>
      <c r="I177" s="31" t="s">
        <v>17</v>
      </c>
      <c r="J177" s="94"/>
      <c r="K177" s="50"/>
      <c r="L177" s="23"/>
      <c r="M177" s="163">
        <f>H177*J177</f>
        <v>0</v>
      </c>
      <c r="N177" s="174">
        <f>H177*L177</f>
        <v>0</v>
      </c>
      <c r="O177" s="23"/>
      <c r="P177" s="23"/>
      <c r="Q177" s="214"/>
      <c r="R177" s="32"/>
      <c r="S177" s="32"/>
      <c r="T177" s="32"/>
      <c r="U177" s="32"/>
      <c r="V177" s="32"/>
    </row>
    <row r="178" spans="1:22" x14ac:dyDescent="0.2">
      <c r="A178" s="125"/>
      <c r="B178" s="125"/>
      <c r="C178" s="125"/>
      <c r="D178" s="125"/>
      <c r="E178" s="125"/>
      <c r="F178" s="126" t="s">
        <v>949</v>
      </c>
      <c r="G178" s="126"/>
      <c r="H178" s="125"/>
      <c r="I178" s="125"/>
      <c r="J178" s="127"/>
      <c r="K178" s="127"/>
      <c r="L178" s="127"/>
      <c r="M178" s="159">
        <f>SUM(M177)</f>
        <v>0</v>
      </c>
      <c r="N178" s="175">
        <f>SUM(N177)</f>
        <v>0</v>
      </c>
      <c r="O178" s="127"/>
      <c r="P178" s="127"/>
      <c r="Q178" s="208"/>
      <c r="R178" s="5"/>
      <c r="S178" s="5"/>
      <c r="T178" s="5"/>
      <c r="U178" s="5"/>
      <c r="V178" s="5"/>
    </row>
    <row r="179" spans="1:22" s="13" customFormat="1" x14ac:dyDescent="0.2">
      <c r="A179" s="5" t="s">
        <v>278</v>
      </c>
      <c r="B179" s="105"/>
      <c r="C179" s="73"/>
      <c r="D179" s="73"/>
      <c r="E179" s="5" t="s">
        <v>1304</v>
      </c>
      <c r="F179" s="101" t="s">
        <v>279</v>
      </c>
      <c r="G179" s="101">
        <v>10</v>
      </c>
      <c r="H179" s="90">
        <f>G179*2</f>
        <v>20</v>
      </c>
      <c r="I179" s="106" t="s">
        <v>17</v>
      </c>
      <c r="J179" s="107"/>
      <c r="K179" s="108"/>
      <c r="L179" s="74"/>
      <c r="M179" s="163">
        <f>H179*J179</f>
        <v>0</v>
      </c>
      <c r="N179" s="174">
        <f>H179*L179</f>
        <v>0</v>
      </c>
      <c r="O179" s="74"/>
      <c r="P179" s="74"/>
      <c r="Q179" s="217"/>
      <c r="R179" s="32"/>
      <c r="S179" s="32"/>
      <c r="T179" s="32"/>
      <c r="U179" s="32"/>
      <c r="V179" s="32"/>
    </row>
    <row r="180" spans="1:22" x14ac:dyDescent="0.2">
      <c r="A180" s="125"/>
      <c r="B180" s="125"/>
      <c r="C180" s="125"/>
      <c r="D180" s="125"/>
      <c r="E180" s="125"/>
      <c r="F180" s="126" t="s">
        <v>950</v>
      </c>
      <c r="G180" s="126"/>
      <c r="H180" s="125"/>
      <c r="I180" s="125"/>
      <c r="J180" s="127"/>
      <c r="K180" s="127"/>
      <c r="L180" s="127"/>
      <c r="M180" s="159">
        <f>SUM(M179)</f>
        <v>0</v>
      </c>
      <c r="N180" s="175">
        <f>SUM(N179)</f>
        <v>0</v>
      </c>
      <c r="O180" s="127"/>
      <c r="P180" s="127"/>
      <c r="Q180" s="208"/>
      <c r="R180" s="5"/>
      <c r="S180" s="5"/>
      <c r="T180" s="5"/>
      <c r="U180" s="5"/>
      <c r="V180" s="5"/>
    </row>
    <row r="181" spans="1:22" s="13" customFormat="1" x14ac:dyDescent="0.2">
      <c r="A181" s="5" t="s">
        <v>280</v>
      </c>
      <c r="B181" s="105"/>
      <c r="C181" s="73"/>
      <c r="D181" s="73"/>
      <c r="E181" s="5" t="s">
        <v>1305</v>
      </c>
      <c r="F181" s="109" t="s">
        <v>281</v>
      </c>
      <c r="G181" s="109">
        <v>10</v>
      </c>
      <c r="H181" s="90">
        <f>G181*2</f>
        <v>20</v>
      </c>
      <c r="I181" s="110" t="s">
        <v>17</v>
      </c>
      <c r="J181" s="107"/>
      <c r="K181" s="108"/>
      <c r="L181" s="74"/>
      <c r="M181" s="163">
        <f>H181*J181</f>
        <v>0</v>
      </c>
      <c r="N181" s="174">
        <f>H181*L181</f>
        <v>0</v>
      </c>
      <c r="O181" s="74"/>
      <c r="P181" s="74"/>
      <c r="Q181" s="217"/>
      <c r="R181" s="32"/>
      <c r="S181" s="32"/>
      <c r="T181" s="32"/>
      <c r="U181" s="32"/>
      <c r="V181" s="32"/>
    </row>
    <row r="182" spans="1:22" x14ac:dyDescent="0.2">
      <c r="A182" s="125"/>
      <c r="B182" s="125"/>
      <c r="C182" s="125"/>
      <c r="D182" s="125"/>
      <c r="E182" s="125"/>
      <c r="F182" s="126" t="s">
        <v>951</v>
      </c>
      <c r="G182" s="126"/>
      <c r="H182" s="125"/>
      <c r="I182" s="125"/>
      <c r="J182" s="127"/>
      <c r="K182" s="127"/>
      <c r="L182" s="127"/>
      <c r="M182" s="159">
        <f>SUM(M181)</f>
        <v>0</v>
      </c>
      <c r="N182" s="175">
        <f>SUM(N181)</f>
        <v>0</v>
      </c>
      <c r="O182" s="127"/>
      <c r="P182" s="127"/>
      <c r="Q182" s="208"/>
      <c r="R182" s="5"/>
      <c r="S182" s="5"/>
      <c r="T182" s="5"/>
      <c r="U182" s="5"/>
      <c r="V182" s="5"/>
    </row>
    <row r="183" spans="1:22" s="13" customFormat="1" x14ac:dyDescent="0.2">
      <c r="A183" s="5" t="s">
        <v>282</v>
      </c>
      <c r="B183" s="105"/>
      <c r="C183" s="73"/>
      <c r="D183" s="73"/>
      <c r="E183" s="5" t="s">
        <v>256</v>
      </c>
      <c r="F183" s="44" t="s">
        <v>283</v>
      </c>
      <c r="G183" s="44">
        <v>2</v>
      </c>
      <c r="H183" s="90">
        <f>G183*2</f>
        <v>4</v>
      </c>
      <c r="I183" s="106" t="s">
        <v>17</v>
      </c>
      <c r="J183" s="107"/>
      <c r="K183" s="108"/>
      <c r="L183" s="74"/>
      <c r="M183" s="163">
        <f>H183*J183</f>
        <v>0</v>
      </c>
      <c r="N183" s="174">
        <f>H183*L183</f>
        <v>0</v>
      </c>
      <c r="O183" s="74"/>
      <c r="P183" s="74"/>
      <c r="Q183" s="217"/>
      <c r="R183" s="32"/>
      <c r="S183" s="32"/>
      <c r="T183" s="32"/>
      <c r="U183" s="32"/>
      <c r="V183" s="32"/>
    </row>
    <row r="184" spans="1:22" x14ac:dyDescent="0.2">
      <c r="A184" s="125"/>
      <c r="B184" s="125"/>
      <c r="C184" s="125"/>
      <c r="D184" s="125"/>
      <c r="E184" s="125"/>
      <c r="F184" s="126" t="s">
        <v>952</v>
      </c>
      <c r="G184" s="126"/>
      <c r="H184" s="125"/>
      <c r="I184" s="125"/>
      <c r="J184" s="127"/>
      <c r="K184" s="127"/>
      <c r="L184" s="127"/>
      <c r="M184" s="159">
        <f>SUM(M183)</f>
        <v>0</v>
      </c>
      <c r="N184" s="175">
        <f>SUM(N183)</f>
        <v>0</v>
      </c>
      <c r="O184" s="127"/>
      <c r="P184" s="127"/>
      <c r="Q184" s="208"/>
      <c r="R184" s="5"/>
      <c r="S184" s="5"/>
      <c r="T184" s="5"/>
      <c r="U184" s="5"/>
      <c r="V184" s="5"/>
    </row>
    <row r="185" spans="1:22" s="13" customFormat="1" x14ac:dyDescent="0.2">
      <c r="A185" s="5" t="s">
        <v>284</v>
      </c>
      <c r="B185" s="105"/>
      <c r="C185" s="73"/>
      <c r="D185" s="73"/>
      <c r="E185" s="5" t="s">
        <v>1306</v>
      </c>
      <c r="F185" s="44" t="s">
        <v>285</v>
      </c>
      <c r="G185" s="44">
        <v>16</v>
      </c>
      <c r="H185" s="90">
        <f>G185*2</f>
        <v>32</v>
      </c>
      <c r="I185" s="106" t="s">
        <v>17</v>
      </c>
      <c r="J185" s="107"/>
      <c r="K185" s="108"/>
      <c r="L185" s="74"/>
      <c r="M185" s="163">
        <f>H185*J185</f>
        <v>0</v>
      </c>
      <c r="N185" s="174">
        <f>H185*L185</f>
        <v>0</v>
      </c>
      <c r="O185" s="74"/>
      <c r="P185" s="74"/>
      <c r="Q185" s="217"/>
      <c r="R185" s="32"/>
      <c r="S185" s="32"/>
      <c r="T185" s="32"/>
      <c r="U185" s="32"/>
      <c r="V185" s="32"/>
    </row>
    <row r="186" spans="1:22" x14ac:dyDescent="0.2">
      <c r="A186" s="125"/>
      <c r="B186" s="125"/>
      <c r="C186" s="125"/>
      <c r="D186" s="125"/>
      <c r="E186" s="125"/>
      <c r="F186" s="126" t="s">
        <v>954</v>
      </c>
      <c r="G186" s="126"/>
      <c r="H186" s="125"/>
      <c r="I186" s="125"/>
      <c r="J186" s="127"/>
      <c r="K186" s="127"/>
      <c r="L186" s="127"/>
      <c r="M186" s="159">
        <f>SUM(M185)</f>
        <v>0</v>
      </c>
      <c r="N186" s="175">
        <f>SUM(N185)</f>
        <v>0</v>
      </c>
      <c r="O186" s="127"/>
      <c r="P186" s="127"/>
      <c r="Q186" s="208"/>
      <c r="R186" s="5"/>
      <c r="S186" s="5"/>
      <c r="T186" s="5"/>
      <c r="U186" s="5"/>
      <c r="V186" s="5"/>
    </row>
    <row r="187" spans="1:22" s="13" customFormat="1" ht="25.5" x14ac:dyDescent="0.2">
      <c r="A187" s="5" t="s">
        <v>286</v>
      </c>
      <c r="B187" s="136"/>
      <c r="C187" s="32" t="s">
        <v>287</v>
      </c>
      <c r="D187" s="32" t="s">
        <v>288</v>
      </c>
      <c r="E187" s="5" t="s">
        <v>289</v>
      </c>
      <c r="F187" s="143" t="s">
        <v>1278</v>
      </c>
      <c r="G187" s="143">
        <v>20000</v>
      </c>
      <c r="H187" s="90">
        <f>G187*2</f>
        <v>40000</v>
      </c>
      <c r="I187" s="106" t="s">
        <v>17</v>
      </c>
      <c r="J187" s="94"/>
      <c r="K187" s="137"/>
      <c r="L187" s="34"/>
      <c r="M187" s="163">
        <f t="shared" ref="M187:M189" si="19">H187*J187</f>
        <v>0</v>
      </c>
      <c r="N187" s="174">
        <f t="shared" ref="N187:N189" si="20">H187*L187</f>
        <v>0</v>
      </c>
      <c r="O187" s="34"/>
      <c r="P187" s="34"/>
      <c r="Q187" s="216"/>
      <c r="R187" s="32"/>
      <c r="S187" s="32"/>
      <c r="T187" s="32"/>
      <c r="U187" s="32"/>
      <c r="V187" s="32"/>
    </row>
    <row r="188" spans="1:22" s="13" customFormat="1" ht="25.5" x14ac:dyDescent="0.2">
      <c r="A188" s="32"/>
      <c r="B188" s="136"/>
      <c r="C188" s="32"/>
      <c r="D188" s="32"/>
      <c r="E188" s="5" t="s">
        <v>290</v>
      </c>
      <c r="F188" s="143" t="s">
        <v>291</v>
      </c>
      <c r="G188" s="143">
        <v>5000</v>
      </c>
      <c r="H188" s="90">
        <f>G188*2</f>
        <v>10000</v>
      </c>
      <c r="I188" s="106" t="s">
        <v>17</v>
      </c>
      <c r="J188" s="94"/>
      <c r="K188" s="137"/>
      <c r="L188" s="34"/>
      <c r="M188" s="163">
        <f t="shared" si="19"/>
        <v>0</v>
      </c>
      <c r="N188" s="174">
        <f t="shared" si="20"/>
        <v>0</v>
      </c>
      <c r="O188" s="34"/>
      <c r="P188" s="34"/>
      <c r="Q188" s="216"/>
      <c r="R188" s="32"/>
      <c r="S188" s="32"/>
      <c r="T188" s="32"/>
      <c r="U188" s="32"/>
      <c r="V188" s="32"/>
    </row>
    <row r="189" spans="1:22" s="13" customFormat="1" ht="25.5" x14ac:dyDescent="0.2">
      <c r="A189" s="32"/>
      <c r="B189" s="105"/>
      <c r="C189" s="73"/>
      <c r="D189" s="73"/>
      <c r="E189" s="5" t="s">
        <v>292</v>
      </c>
      <c r="F189" s="144" t="s">
        <v>1279</v>
      </c>
      <c r="G189" s="144">
        <v>7000</v>
      </c>
      <c r="H189" s="90">
        <f>G189*2</f>
        <v>14000</v>
      </c>
      <c r="I189" s="110" t="s">
        <v>17</v>
      </c>
      <c r="J189" s="94"/>
      <c r="K189" s="108"/>
      <c r="L189" s="74"/>
      <c r="M189" s="163">
        <f t="shared" si="19"/>
        <v>0</v>
      </c>
      <c r="N189" s="174">
        <f t="shared" si="20"/>
        <v>0</v>
      </c>
      <c r="O189" s="74"/>
      <c r="P189" s="74"/>
      <c r="Q189" s="217"/>
      <c r="R189" s="32"/>
      <c r="S189" s="32"/>
      <c r="T189" s="32"/>
      <c r="U189" s="32"/>
      <c r="V189" s="32"/>
    </row>
    <row r="190" spans="1:22" x14ac:dyDescent="0.2">
      <c r="A190" s="125"/>
      <c r="B190" s="129"/>
      <c r="C190" s="125"/>
      <c r="D190" s="128"/>
      <c r="E190" s="125"/>
      <c r="F190" s="130" t="s">
        <v>953</v>
      </c>
      <c r="G190" s="130"/>
      <c r="H190" s="125"/>
      <c r="I190" s="125"/>
      <c r="J190" s="131"/>
      <c r="K190" s="127"/>
      <c r="L190" s="127"/>
      <c r="M190" s="164">
        <f>SUM(M187:M189)</f>
        <v>0</v>
      </c>
      <c r="N190" s="175">
        <f>SUM(N187:N189)</f>
        <v>0</v>
      </c>
      <c r="O190" s="127"/>
      <c r="P190" s="127"/>
      <c r="Q190" s="208"/>
      <c r="R190" s="5"/>
      <c r="S190" s="5"/>
      <c r="T190" s="5"/>
      <c r="U190" s="5"/>
      <c r="V190" s="5"/>
    </row>
    <row r="191" spans="1:22" x14ac:dyDescent="0.2">
      <c r="A191" s="5" t="s">
        <v>293</v>
      </c>
      <c r="B191" s="97"/>
      <c r="C191" s="5"/>
      <c r="D191" s="32" t="s">
        <v>294</v>
      </c>
      <c r="E191" s="5" t="s">
        <v>295</v>
      </c>
      <c r="F191" s="6" t="s">
        <v>296</v>
      </c>
      <c r="G191" s="6">
        <v>180</v>
      </c>
      <c r="H191" s="90">
        <f t="shared" ref="H191:H193" si="21">G191*2</f>
        <v>360</v>
      </c>
      <c r="I191" s="98" t="s">
        <v>17</v>
      </c>
      <c r="J191" s="99"/>
      <c r="K191" s="100"/>
      <c r="L191" s="8"/>
      <c r="M191" s="163">
        <f t="shared" ref="M191:M193" si="22">H191*J191</f>
        <v>0</v>
      </c>
      <c r="N191" s="174">
        <f t="shared" ref="N191:N193" si="23">H191*L191</f>
        <v>0</v>
      </c>
      <c r="O191" s="8"/>
      <c r="P191" s="8"/>
      <c r="Q191" s="207"/>
      <c r="R191" s="5"/>
      <c r="S191" s="5"/>
      <c r="T191" s="5"/>
      <c r="U191" s="5"/>
      <c r="V191" s="5"/>
    </row>
    <row r="192" spans="1:22" x14ac:dyDescent="0.2">
      <c r="A192" s="5"/>
      <c r="B192" s="97"/>
      <c r="C192" s="5"/>
      <c r="D192" s="6"/>
      <c r="E192" s="5" t="s">
        <v>297</v>
      </c>
      <c r="F192" s="6" t="s">
        <v>298</v>
      </c>
      <c r="G192" s="6">
        <v>180</v>
      </c>
      <c r="H192" s="90">
        <f t="shared" si="21"/>
        <v>360</v>
      </c>
      <c r="I192" s="98" t="s">
        <v>17</v>
      </c>
      <c r="J192" s="99"/>
      <c r="K192" s="100"/>
      <c r="L192" s="8"/>
      <c r="M192" s="163">
        <f t="shared" si="22"/>
        <v>0</v>
      </c>
      <c r="N192" s="174">
        <f t="shared" si="23"/>
        <v>0</v>
      </c>
      <c r="O192" s="8"/>
      <c r="P192" s="8"/>
      <c r="Q192" s="207"/>
      <c r="R192" s="5"/>
      <c r="S192" s="5"/>
      <c r="T192" s="5"/>
      <c r="U192" s="5"/>
      <c r="V192" s="5"/>
    </row>
    <row r="193" spans="1:22" x14ac:dyDescent="0.2">
      <c r="A193" s="5"/>
      <c r="B193" s="97"/>
      <c r="C193" s="5"/>
      <c r="D193" s="6"/>
      <c r="E193" s="5" t="s">
        <v>299</v>
      </c>
      <c r="F193" s="6" t="s">
        <v>300</v>
      </c>
      <c r="G193" s="6">
        <v>30</v>
      </c>
      <c r="H193" s="90">
        <f t="shared" si="21"/>
        <v>60</v>
      </c>
      <c r="I193" s="98" t="s">
        <v>17</v>
      </c>
      <c r="J193" s="99"/>
      <c r="K193" s="100"/>
      <c r="L193" s="8"/>
      <c r="M193" s="163">
        <f t="shared" si="22"/>
        <v>0</v>
      </c>
      <c r="N193" s="174">
        <f t="shared" si="23"/>
        <v>0</v>
      </c>
      <c r="O193" s="8"/>
      <c r="P193" s="8"/>
      <c r="Q193" s="207"/>
      <c r="R193" s="5"/>
      <c r="S193" s="5"/>
      <c r="T193" s="5"/>
      <c r="U193" s="5"/>
      <c r="V193" s="5"/>
    </row>
    <row r="194" spans="1:22" x14ac:dyDescent="0.2">
      <c r="A194" s="125"/>
      <c r="B194" s="129"/>
      <c r="C194" s="125"/>
      <c r="D194" s="128"/>
      <c r="E194" s="125"/>
      <c r="F194" s="130" t="s">
        <v>955</v>
      </c>
      <c r="G194" s="130"/>
      <c r="H194" s="125"/>
      <c r="I194" s="125"/>
      <c r="J194" s="131"/>
      <c r="K194" s="127"/>
      <c r="L194" s="127"/>
      <c r="M194" s="164">
        <f>SUM(M191:M193)</f>
        <v>0</v>
      </c>
      <c r="N194" s="175">
        <f>SUM(N191:N193)</f>
        <v>0</v>
      </c>
      <c r="O194" s="127"/>
      <c r="P194" s="127"/>
      <c r="Q194" s="208"/>
      <c r="R194" s="5"/>
      <c r="S194" s="5"/>
      <c r="T194" s="5"/>
      <c r="U194" s="5"/>
      <c r="V194" s="5"/>
    </row>
    <row r="195" spans="1:22" x14ac:dyDescent="0.2">
      <c r="M195" s="161"/>
      <c r="Q195" s="4"/>
    </row>
    <row r="196" spans="1:22" x14ac:dyDescent="0.2">
      <c r="M196" s="161"/>
      <c r="Q196" s="4"/>
    </row>
    <row r="197" spans="1:22" x14ac:dyDescent="0.2">
      <c r="M197" s="161"/>
      <c r="Q197" s="4"/>
    </row>
    <row r="198" spans="1:22" x14ac:dyDescent="0.2">
      <c r="M198" s="161"/>
      <c r="Q198" s="4"/>
    </row>
    <row r="199" spans="1:22" x14ac:dyDescent="0.2">
      <c r="A199" s="82"/>
      <c r="B199" s="82"/>
      <c r="C199" s="82"/>
      <c r="D199" s="82"/>
      <c r="E199" s="82"/>
      <c r="F199" s="111" t="s">
        <v>301</v>
      </c>
      <c r="G199" s="111"/>
      <c r="H199" s="112"/>
      <c r="I199" s="112"/>
      <c r="J199" s="79"/>
      <c r="K199" s="79"/>
      <c r="L199" s="79"/>
      <c r="M199" s="155"/>
      <c r="N199" s="186"/>
      <c r="O199" s="79"/>
      <c r="P199" s="79"/>
      <c r="Q199" s="79"/>
    </row>
    <row r="200" spans="1:22" ht="89.25" x14ac:dyDescent="0.2">
      <c r="M200" s="161"/>
      <c r="Q200" s="4"/>
      <c r="S200" s="146" t="s">
        <v>1314</v>
      </c>
      <c r="T200" s="146" t="s">
        <v>1315</v>
      </c>
      <c r="U200" s="6" t="s">
        <v>1316</v>
      </c>
    </row>
    <row r="201" spans="1:22" x14ac:dyDescent="0.2">
      <c r="F201" s="2"/>
      <c r="G201" s="2"/>
      <c r="J201" s="2"/>
      <c r="K201" s="2"/>
      <c r="L201" s="2"/>
      <c r="M201" s="2"/>
      <c r="N201" s="2"/>
      <c r="O201" s="2"/>
      <c r="P201" s="2"/>
      <c r="S201" s="5" t="s">
        <v>1317</v>
      </c>
      <c r="T201" s="5"/>
      <c r="U201" s="5"/>
    </row>
    <row r="202" spans="1:22" ht="51" x14ac:dyDescent="0.2">
      <c r="A202" s="86"/>
      <c r="B202" s="86"/>
      <c r="C202" s="86"/>
      <c r="D202" s="86"/>
      <c r="E202" s="86"/>
      <c r="F202" s="86"/>
      <c r="G202" s="86"/>
      <c r="Q202" s="4"/>
      <c r="S202" s="6" t="s">
        <v>1318</v>
      </c>
      <c r="T202" s="5"/>
      <c r="U202" s="5"/>
    </row>
    <row r="203" spans="1:22" ht="38.25" x14ac:dyDescent="0.2">
      <c r="A203" s="15" t="s">
        <v>688</v>
      </c>
      <c r="B203" s="15" t="s">
        <v>1</v>
      </c>
      <c r="C203" s="15" t="s">
        <v>2</v>
      </c>
      <c r="D203" s="15" t="s">
        <v>3</v>
      </c>
      <c r="E203" s="15" t="s">
        <v>4</v>
      </c>
      <c r="F203" s="68" t="s">
        <v>5</v>
      </c>
      <c r="G203" s="68" t="s">
        <v>6</v>
      </c>
      <c r="H203" s="68" t="s">
        <v>1309</v>
      </c>
      <c r="I203" s="69" t="s">
        <v>7</v>
      </c>
      <c r="J203" s="70" t="s">
        <v>8</v>
      </c>
      <c r="K203" s="71" t="s">
        <v>9</v>
      </c>
      <c r="L203" s="70" t="s">
        <v>10</v>
      </c>
      <c r="M203" s="157" t="s">
        <v>1310</v>
      </c>
      <c r="N203" s="157" t="s">
        <v>1311</v>
      </c>
      <c r="O203" s="70" t="s">
        <v>11</v>
      </c>
      <c r="P203" s="70" t="s">
        <v>12</v>
      </c>
      <c r="Q203" s="206" t="s">
        <v>13</v>
      </c>
      <c r="R203" s="212" t="s">
        <v>1319</v>
      </c>
      <c r="S203" s="210">
        <v>28717648176689</v>
      </c>
      <c r="T203" s="211">
        <v>8717648176685</v>
      </c>
      <c r="U203" s="5" t="s">
        <v>1320</v>
      </c>
      <c r="V203" s="5" t="s">
        <v>1321</v>
      </c>
    </row>
    <row r="204" spans="1:22" ht="25.5" x14ac:dyDescent="0.2">
      <c r="A204" s="6" t="s">
        <v>302</v>
      </c>
      <c r="B204" s="6" t="s">
        <v>303</v>
      </c>
      <c r="C204" s="6" t="s">
        <v>304</v>
      </c>
      <c r="D204" s="6" t="s">
        <v>305</v>
      </c>
      <c r="E204" s="6" t="s">
        <v>306</v>
      </c>
      <c r="F204" s="6" t="s">
        <v>307</v>
      </c>
      <c r="G204" s="5">
        <v>10</v>
      </c>
      <c r="H204" s="90">
        <f>G204*2</f>
        <v>20</v>
      </c>
      <c r="I204" s="5" t="s">
        <v>17</v>
      </c>
      <c r="J204" s="8"/>
      <c r="K204" s="8"/>
      <c r="L204" s="8"/>
      <c r="M204" s="163">
        <f t="shared" ref="M204:M212" si="24">H204*J204</f>
        <v>0</v>
      </c>
      <c r="N204" s="174">
        <f t="shared" ref="N204:N205" si="25">H204*L204</f>
        <v>0</v>
      </c>
      <c r="O204" s="8"/>
      <c r="P204" s="8"/>
      <c r="Q204" s="8"/>
      <c r="R204" s="5"/>
      <c r="S204" s="5"/>
      <c r="T204" s="5"/>
      <c r="U204" s="5"/>
      <c r="V204" s="5"/>
    </row>
    <row r="205" spans="1:22" x14ac:dyDescent="0.2">
      <c r="A205" s="6"/>
      <c r="B205" s="6"/>
      <c r="C205" s="6"/>
      <c r="D205" s="6"/>
      <c r="E205" s="6" t="s">
        <v>308</v>
      </c>
      <c r="F205" s="6" t="s">
        <v>309</v>
      </c>
      <c r="G205" s="5">
        <v>100</v>
      </c>
      <c r="H205" s="90">
        <f>G205*2</f>
        <v>200</v>
      </c>
      <c r="I205" s="5" t="s">
        <v>17</v>
      </c>
      <c r="J205" s="8"/>
      <c r="K205" s="8"/>
      <c r="L205" s="8"/>
      <c r="M205" s="163">
        <f t="shared" si="24"/>
        <v>0</v>
      </c>
      <c r="N205" s="174">
        <f t="shared" si="25"/>
        <v>0</v>
      </c>
      <c r="O205" s="8"/>
      <c r="P205" s="8"/>
      <c r="Q205" s="8"/>
      <c r="R205" s="5"/>
      <c r="S205" s="5"/>
      <c r="T205" s="5"/>
      <c r="U205" s="5"/>
      <c r="V205" s="5"/>
    </row>
    <row r="206" spans="1:22" x14ac:dyDescent="0.2">
      <c r="A206" s="128"/>
      <c r="B206" s="128"/>
      <c r="C206" s="128"/>
      <c r="D206" s="128"/>
      <c r="E206" s="128"/>
      <c r="F206" s="132" t="s">
        <v>866</v>
      </c>
      <c r="G206" s="125"/>
      <c r="H206" s="189"/>
      <c r="I206" s="125"/>
      <c r="J206" s="127"/>
      <c r="K206" s="127"/>
      <c r="L206" s="127"/>
      <c r="M206" s="164">
        <f>SUM(M204:M205)</f>
        <v>0</v>
      </c>
      <c r="N206" s="175">
        <f>SUM(N204:N205)</f>
        <v>0</v>
      </c>
      <c r="O206" s="127"/>
      <c r="P206" s="127"/>
      <c r="Q206" s="127"/>
      <c r="R206" s="5"/>
      <c r="S206" s="5"/>
      <c r="T206" s="5"/>
      <c r="U206" s="5"/>
      <c r="V206" s="5"/>
    </row>
    <row r="207" spans="1:22" ht="25.5" x14ac:dyDescent="0.2">
      <c r="A207" s="6" t="s">
        <v>310</v>
      </c>
      <c r="B207" s="6" t="s">
        <v>311</v>
      </c>
      <c r="C207" s="6" t="s">
        <v>312</v>
      </c>
      <c r="D207" s="6" t="s">
        <v>313</v>
      </c>
      <c r="E207" s="6" t="s">
        <v>314</v>
      </c>
      <c r="F207" s="6" t="s">
        <v>1283</v>
      </c>
      <c r="G207" s="5">
        <v>30</v>
      </c>
      <c r="H207" s="90">
        <f>G207*2</f>
        <v>60</v>
      </c>
      <c r="I207" s="5" t="s">
        <v>17</v>
      </c>
      <c r="J207" s="8"/>
      <c r="K207" s="8"/>
      <c r="L207" s="8"/>
      <c r="M207" s="163">
        <f t="shared" si="24"/>
        <v>0</v>
      </c>
      <c r="N207" s="174">
        <f t="shared" ref="N207" si="26">H207*L207</f>
        <v>0</v>
      </c>
      <c r="O207" s="8"/>
      <c r="P207" s="8"/>
      <c r="Q207" s="8"/>
      <c r="R207" s="5"/>
      <c r="S207" s="5"/>
      <c r="T207" s="5"/>
      <c r="U207" s="5"/>
      <c r="V207" s="5"/>
    </row>
    <row r="208" spans="1:22" x14ac:dyDescent="0.2">
      <c r="A208" s="128"/>
      <c r="B208" s="128"/>
      <c r="C208" s="128"/>
      <c r="D208" s="128"/>
      <c r="E208" s="128"/>
      <c r="F208" s="132" t="s">
        <v>867</v>
      </c>
      <c r="G208" s="125"/>
      <c r="H208" s="125"/>
      <c r="I208" s="125"/>
      <c r="J208" s="127"/>
      <c r="K208" s="127"/>
      <c r="L208" s="127"/>
      <c r="M208" s="164">
        <f>SUM(M207)</f>
        <v>0</v>
      </c>
      <c r="N208" s="175">
        <f>SUM(N207)</f>
        <v>0</v>
      </c>
      <c r="O208" s="127"/>
      <c r="P208" s="127"/>
      <c r="Q208" s="127"/>
      <c r="R208" s="5"/>
      <c r="S208" s="5"/>
      <c r="T208" s="5"/>
      <c r="U208" s="5"/>
      <c r="V208" s="5"/>
    </row>
    <row r="209" spans="1:22" ht="25.5" x14ac:dyDescent="0.2">
      <c r="A209" s="6" t="s">
        <v>315</v>
      </c>
      <c r="B209" s="6" t="s">
        <v>316</v>
      </c>
      <c r="C209" s="6" t="s">
        <v>317</v>
      </c>
      <c r="D209" s="6" t="s">
        <v>318</v>
      </c>
      <c r="E209" s="6" t="s">
        <v>319</v>
      </c>
      <c r="F209" s="6" t="s">
        <v>320</v>
      </c>
      <c r="G209" s="5">
        <v>10</v>
      </c>
      <c r="H209" s="90">
        <f>G209*2</f>
        <v>20</v>
      </c>
      <c r="I209" s="6" t="s">
        <v>17</v>
      </c>
      <c r="J209" s="8"/>
      <c r="K209" s="8"/>
      <c r="L209" s="8"/>
      <c r="M209" s="163">
        <f t="shared" si="24"/>
        <v>0</v>
      </c>
      <c r="N209" s="174">
        <f t="shared" ref="N209:N210" si="27">H209*L209</f>
        <v>0</v>
      </c>
      <c r="O209" s="8"/>
      <c r="P209" s="8"/>
      <c r="Q209" s="8"/>
      <c r="R209" s="5"/>
      <c r="S209" s="5"/>
      <c r="T209" s="5"/>
      <c r="U209" s="5"/>
      <c r="V209" s="5"/>
    </row>
    <row r="210" spans="1:22" x14ac:dyDescent="0.2">
      <c r="A210" s="6"/>
      <c r="B210" s="6"/>
      <c r="C210" s="6"/>
      <c r="D210" s="6"/>
      <c r="E210" s="6" t="s">
        <v>321</v>
      </c>
      <c r="F210" s="6" t="s">
        <v>322</v>
      </c>
      <c r="G210" s="5">
        <v>50</v>
      </c>
      <c r="H210" s="90">
        <f>G210*2</f>
        <v>100</v>
      </c>
      <c r="I210" s="5" t="s">
        <v>17</v>
      </c>
      <c r="J210" s="8"/>
      <c r="K210" s="8"/>
      <c r="L210" s="8"/>
      <c r="M210" s="163">
        <f t="shared" si="24"/>
        <v>0</v>
      </c>
      <c r="N210" s="174">
        <f t="shared" si="27"/>
        <v>0</v>
      </c>
      <c r="O210" s="8"/>
      <c r="P210" s="8"/>
      <c r="Q210" s="8"/>
      <c r="R210" s="5"/>
      <c r="S210" s="5"/>
      <c r="T210" s="5"/>
      <c r="U210" s="5"/>
      <c r="V210" s="5"/>
    </row>
    <row r="211" spans="1:22" x14ac:dyDescent="0.2">
      <c r="A211" s="128"/>
      <c r="B211" s="128"/>
      <c r="C211" s="128"/>
      <c r="D211" s="128"/>
      <c r="E211" s="128"/>
      <c r="F211" s="132" t="s">
        <v>868</v>
      </c>
      <c r="G211" s="125"/>
      <c r="H211" s="125"/>
      <c r="I211" s="125"/>
      <c r="J211" s="127"/>
      <c r="K211" s="127"/>
      <c r="L211" s="127"/>
      <c r="M211" s="164">
        <f>SUM(M209:M210)</f>
        <v>0</v>
      </c>
      <c r="N211" s="175">
        <f>SUM(N209:N210)</f>
        <v>0</v>
      </c>
      <c r="O211" s="127"/>
      <c r="P211" s="127"/>
      <c r="Q211" s="127"/>
      <c r="R211" s="5"/>
      <c r="S211" s="5"/>
      <c r="T211" s="5"/>
      <c r="U211" s="5"/>
      <c r="V211" s="5"/>
    </row>
    <row r="212" spans="1:22" ht="25.5" x14ac:dyDescent="0.2">
      <c r="A212" s="6" t="s">
        <v>323</v>
      </c>
      <c r="B212" s="6" t="s">
        <v>324</v>
      </c>
      <c r="C212" s="6" t="s">
        <v>325</v>
      </c>
      <c r="D212" s="6" t="s">
        <v>326</v>
      </c>
      <c r="E212" s="6" t="s">
        <v>327</v>
      </c>
      <c r="F212" s="6" t="s">
        <v>328</v>
      </c>
      <c r="G212" s="5">
        <v>40</v>
      </c>
      <c r="H212" s="90">
        <f>G212*2</f>
        <v>80</v>
      </c>
      <c r="I212" s="5" t="s">
        <v>17</v>
      </c>
      <c r="J212" s="8"/>
      <c r="K212" s="8"/>
      <c r="L212" s="8"/>
      <c r="M212" s="163">
        <f t="shared" si="24"/>
        <v>0</v>
      </c>
      <c r="N212" s="174">
        <f t="shared" ref="N212" si="28">H212*L212</f>
        <v>0</v>
      </c>
      <c r="O212" s="8"/>
      <c r="P212" s="8"/>
      <c r="Q212" s="8"/>
      <c r="R212" s="5"/>
      <c r="S212" s="5"/>
      <c r="T212" s="5"/>
      <c r="U212" s="5"/>
      <c r="V212" s="5"/>
    </row>
    <row r="213" spans="1:22" x14ac:dyDescent="0.2">
      <c r="A213" s="128"/>
      <c r="B213" s="128"/>
      <c r="C213" s="128"/>
      <c r="D213" s="128"/>
      <c r="E213" s="128"/>
      <c r="F213" s="132" t="s">
        <v>869</v>
      </c>
      <c r="G213" s="125"/>
      <c r="H213" s="125"/>
      <c r="I213" s="125"/>
      <c r="J213" s="127"/>
      <c r="K213" s="127"/>
      <c r="L213" s="127"/>
      <c r="M213" s="164">
        <f>SUM(M212)</f>
        <v>0</v>
      </c>
      <c r="N213" s="175">
        <f>SUM(N212)</f>
        <v>0</v>
      </c>
      <c r="O213" s="127"/>
      <c r="P213" s="127"/>
      <c r="Q213" s="127"/>
      <c r="R213" s="5"/>
      <c r="S213" s="5"/>
      <c r="T213" s="5"/>
      <c r="U213" s="5"/>
      <c r="V213" s="5"/>
    </row>
    <row r="214" spans="1:22" x14ac:dyDescent="0.2">
      <c r="A214" s="86"/>
      <c r="B214" s="86"/>
      <c r="C214" s="86"/>
      <c r="D214" s="86"/>
      <c r="E214" s="86"/>
      <c r="F214" s="205"/>
      <c r="G214" s="2"/>
      <c r="Q214" s="4"/>
    </row>
    <row r="215" spans="1:22" x14ac:dyDescent="0.2">
      <c r="A215" s="86"/>
      <c r="B215" s="86"/>
      <c r="C215" s="86"/>
      <c r="D215" s="86"/>
      <c r="E215" s="86"/>
      <c r="F215" s="205"/>
      <c r="G215" s="2"/>
      <c r="Q215" s="4"/>
    </row>
    <row r="216" spans="1:22" x14ac:dyDescent="0.2">
      <c r="A216" s="86"/>
      <c r="B216" s="86"/>
      <c r="C216" s="86"/>
      <c r="D216" s="86"/>
      <c r="E216" s="86"/>
      <c r="F216" s="205"/>
      <c r="G216" s="2"/>
      <c r="Q216" s="4"/>
    </row>
    <row r="217" spans="1:22" x14ac:dyDescent="0.2">
      <c r="A217" s="86"/>
      <c r="B217" s="86"/>
      <c r="C217" s="86"/>
      <c r="D217" s="86"/>
      <c r="E217" s="86"/>
      <c r="F217" s="86"/>
      <c r="G217" s="86"/>
      <c r="Q217" s="4"/>
    </row>
    <row r="218" spans="1:22" s="13" customFormat="1" x14ac:dyDescent="0.2">
      <c r="A218" s="11"/>
      <c r="B218" s="11"/>
      <c r="C218" s="11"/>
      <c r="D218" s="11"/>
      <c r="E218" s="11"/>
      <c r="F218" s="113" t="s">
        <v>329</v>
      </c>
      <c r="G218" s="113"/>
      <c r="H218" s="114"/>
      <c r="I218" s="115"/>
      <c r="J218" s="12"/>
      <c r="K218" s="12"/>
      <c r="L218" s="12"/>
      <c r="M218" s="165"/>
      <c r="N218" s="176"/>
      <c r="O218" s="12"/>
      <c r="P218" s="12"/>
      <c r="Q218" s="12"/>
    </row>
    <row r="219" spans="1:22" s="13" customFormat="1" x14ac:dyDescent="0.2">
      <c r="F219" s="116"/>
      <c r="G219" s="116"/>
      <c r="H219" s="117"/>
      <c r="I219" s="118"/>
      <c r="J219" s="14"/>
      <c r="K219" s="14"/>
      <c r="L219" s="14"/>
      <c r="M219" s="166"/>
      <c r="N219" s="177"/>
      <c r="O219" s="14"/>
      <c r="P219" s="14"/>
    </row>
    <row r="220" spans="1:22" s="13" customFormat="1" x14ac:dyDescent="0.2">
      <c r="C220" s="119" t="s">
        <v>330</v>
      </c>
      <c r="F220" s="116"/>
      <c r="G220" s="116"/>
      <c r="H220" s="117"/>
      <c r="I220" s="118"/>
      <c r="J220" s="14"/>
      <c r="K220" s="14"/>
      <c r="L220" s="14"/>
      <c r="M220" s="166"/>
      <c r="N220" s="177"/>
      <c r="O220" s="14"/>
      <c r="P220" s="14"/>
    </row>
    <row r="221" spans="1:22" s="13" customFormat="1" x14ac:dyDescent="0.2">
      <c r="C221" s="120" t="s">
        <v>331</v>
      </c>
      <c r="D221" s="13" t="s">
        <v>332</v>
      </c>
      <c r="F221" s="116"/>
      <c r="G221" s="116"/>
      <c r="H221" s="117"/>
      <c r="I221" s="118"/>
      <c r="J221" s="14"/>
      <c r="K221" s="14"/>
      <c r="L221" s="14"/>
      <c r="M221" s="166"/>
      <c r="N221" s="177"/>
      <c r="O221" s="14"/>
      <c r="P221" s="14"/>
    </row>
    <row r="222" spans="1:22" s="13" customFormat="1" x14ac:dyDescent="0.2">
      <c r="C222" s="120" t="s">
        <v>333</v>
      </c>
      <c r="D222" s="13" t="s">
        <v>334</v>
      </c>
      <c r="F222" s="116"/>
      <c r="G222" s="116"/>
      <c r="H222" s="117"/>
      <c r="I222" s="118"/>
      <c r="J222" s="14"/>
      <c r="K222" s="14"/>
      <c r="L222" s="14"/>
      <c r="M222" s="166"/>
      <c r="N222" s="177"/>
      <c r="O222" s="14"/>
      <c r="P222" s="14"/>
    </row>
    <row r="223" spans="1:22" s="13" customFormat="1" x14ac:dyDescent="0.2">
      <c r="C223" s="120"/>
      <c r="D223" s="13" t="s">
        <v>335</v>
      </c>
      <c r="F223" s="116"/>
      <c r="G223" s="116"/>
      <c r="H223" s="117"/>
      <c r="I223" s="118"/>
      <c r="J223" s="14"/>
      <c r="K223" s="14"/>
      <c r="L223" s="14"/>
      <c r="M223" s="166"/>
      <c r="N223" s="177"/>
      <c r="O223" s="14"/>
      <c r="P223" s="14"/>
    </row>
    <row r="224" spans="1:22" s="13" customFormat="1" x14ac:dyDescent="0.2">
      <c r="C224" s="120" t="s">
        <v>336</v>
      </c>
      <c r="D224" s="13" t="s">
        <v>337</v>
      </c>
      <c r="F224" s="116"/>
      <c r="G224" s="116"/>
      <c r="H224" s="117"/>
      <c r="I224" s="118"/>
      <c r="J224" s="14"/>
      <c r="K224" s="14"/>
      <c r="L224" s="14"/>
      <c r="M224" s="166"/>
      <c r="N224" s="177"/>
      <c r="O224" s="14"/>
      <c r="P224" s="14"/>
    </row>
    <row r="225" spans="3:16" s="13" customFormat="1" x14ac:dyDescent="0.2">
      <c r="C225" s="120" t="s">
        <v>338</v>
      </c>
      <c r="D225" s="13" t="s">
        <v>339</v>
      </c>
      <c r="F225" s="116"/>
      <c r="G225" s="116"/>
      <c r="H225" s="117"/>
      <c r="I225" s="118"/>
      <c r="J225" s="14"/>
      <c r="K225" s="14"/>
      <c r="L225" s="14"/>
      <c r="M225" s="166"/>
      <c r="N225" s="177"/>
      <c r="O225" s="14"/>
      <c r="P225" s="14"/>
    </row>
    <row r="226" spans="3:16" s="13" customFormat="1" x14ac:dyDescent="0.2">
      <c r="C226" s="120" t="s">
        <v>340</v>
      </c>
      <c r="D226" s="13" t="s">
        <v>341</v>
      </c>
      <c r="F226" s="116"/>
      <c r="G226" s="116"/>
      <c r="H226" s="117"/>
      <c r="I226" s="118"/>
      <c r="J226" s="14"/>
      <c r="K226" s="14"/>
      <c r="L226" s="14"/>
      <c r="M226" s="166"/>
      <c r="N226" s="177"/>
      <c r="O226" s="14"/>
      <c r="P226" s="14"/>
    </row>
    <row r="227" spans="3:16" s="13" customFormat="1" x14ac:dyDescent="0.2">
      <c r="C227" s="120" t="s">
        <v>342</v>
      </c>
      <c r="D227" s="13" t="s">
        <v>343</v>
      </c>
      <c r="F227" s="116"/>
      <c r="G227" s="116"/>
      <c r="H227" s="117"/>
      <c r="I227" s="118"/>
      <c r="J227" s="14"/>
      <c r="K227" s="14"/>
      <c r="L227" s="14"/>
      <c r="M227" s="166"/>
      <c r="N227" s="177"/>
      <c r="O227" s="14"/>
      <c r="P227" s="14"/>
    </row>
    <row r="228" spans="3:16" s="119" customFormat="1" x14ac:dyDescent="0.2">
      <c r="C228" s="133" t="s">
        <v>344</v>
      </c>
      <c r="D228" s="119" t="s">
        <v>345</v>
      </c>
      <c r="F228" s="116"/>
      <c r="G228" s="116"/>
      <c r="H228" s="117"/>
      <c r="I228" s="118"/>
      <c r="J228" s="134"/>
      <c r="K228" s="134"/>
      <c r="L228" s="134"/>
      <c r="M228" s="166"/>
      <c r="N228" s="178"/>
      <c r="O228" s="134"/>
      <c r="P228" s="134"/>
    </row>
    <row r="229" spans="3:16" s="13" customFormat="1" x14ac:dyDescent="0.2">
      <c r="C229" s="120"/>
      <c r="D229" s="13" t="s">
        <v>346</v>
      </c>
      <c r="F229" s="116"/>
      <c r="G229" s="116"/>
      <c r="H229" s="117"/>
      <c r="I229" s="118"/>
      <c r="J229" s="14"/>
      <c r="K229" s="14"/>
      <c r="L229" s="14"/>
      <c r="M229" s="166"/>
      <c r="N229" s="177"/>
      <c r="O229" s="14"/>
      <c r="P229" s="14"/>
    </row>
    <row r="230" spans="3:16" s="13" customFormat="1" x14ac:dyDescent="0.2">
      <c r="C230" s="120"/>
      <c r="D230" s="13" t="s">
        <v>347</v>
      </c>
      <c r="F230" s="116"/>
      <c r="G230" s="116"/>
      <c r="H230" s="117"/>
      <c r="I230" s="118"/>
      <c r="J230" s="14"/>
      <c r="K230" s="14"/>
      <c r="L230" s="14"/>
      <c r="M230" s="166"/>
      <c r="N230" s="177"/>
      <c r="O230" s="14"/>
      <c r="P230" s="14"/>
    </row>
    <row r="231" spans="3:16" s="13" customFormat="1" x14ac:dyDescent="0.2">
      <c r="C231" s="120" t="s">
        <v>348</v>
      </c>
      <c r="D231" s="13" t="s">
        <v>349</v>
      </c>
      <c r="F231" s="116"/>
      <c r="G231" s="116"/>
      <c r="H231" s="117"/>
      <c r="I231" s="118"/>
      <c r="J231" s="14"/>
      <c r="K231" s="14"/>
      <c r="L231" s="14"/>
      <c r="M231" s="166"/>
      <c r="N231" s="177"/>
      <c r="O231" s="14"/>
      <c r="P231" s="14"/>
    </row>
    <row r="232" spans="3:16" s="13" customFormat="1" x14ac:dyDescent="0.2">
      <c r="C232" s="120"/>
      <c r="D232" s="13" t="s">
        <v>350</v>
      </c>
      <c r="F232" s="116"/>
      <c r="G232" s="116"/>
      <c r="H232" s="117"/>
      <c r="I232" s="118"/>
      <c r="J232" s="14"/>
      <c r="K232" s="14"/>
      <c r="L232" s="14"/>
      <c r="M232" s="166"/>
      <c r="N232" s="177"/>
      <c r="O232" s="14"/>
      <c r="P232" s="14"/>
    </row>
    <row r="233" spans="3:16" s="13" customFormat="1" x14ac:dyDescent="0.2">
      <c r="C233" s="120" t="s">
        <v>351</v>
      </c>
      <c r="D233" s="13" t="s">
        <v>352</v>
      </c>
      <c r="F233" s="116"/>
      <c r="G233" s="116"/>
      <c r="H233" s="117"/>
      <c r="I233" s="118"/>
      <c r="J233" s="14"/>
      <c r="K233" s="14"/>
      <c r="L233" s="14"/>
      <c r="M233" s="166"/>
      <c r="N233" s="177"/>
      <c r="O233" s="14"/>
      <c r="P233" s="14"/>
    </row>
    <row r="234" spans="3:16" s="13" customFormat="1" x14ac:dyDescent="0.2">
      <c r="C234" s="120"/>
      <c r="D234" s="13" t="s">
        <v>353</v>
      </c>
      <c r="F234" s="116"/>
      <c r="G234" s="116"/>
      <c r="H234" s="117"/>
      <c r="I234" s="118"/>
      <c r="J234" s="14"/>
      <c r="K234" s="14"/>
      <c r="L234" s="14"/>
      <c r="M234" s="166"/>
      <c r="N234" s="177"/>
      <c r="O234" s="14"/>
      <c r="P234" s="14"/>
    </row>
    <row r="235" spans="3:16" s="13" customFormat="1" x14ac:dyDescent="0.2">
      <c r="C235" s="120" t="s">
        <v>354</v>
      </c>
      <c r="D235" s="13" t="s">
        <v>355</v>
      </c>
      <c r="F235" s="116"/>
      <c r="G235" s="116"/>
      <c r="H235" s="117"/>
      <c r="I235" s="118"/>
      <c r="J235" s="14"/>
      <c r="K235" s="14"/>
      <c r="L235" s="14"/>
      <c r="M235" s="166"/>
      <c r="N235" s="177"/>
      <c r="O235" s="14"/>
      <c r="P235" s="14"/>
    </row>
    <row r="236" spans="3:16" s="13" customFormat="1" x14ac:dyDescent="0.2">
      <c r="C236" s="120"/>
      <c r="D236" s="13" t="s">
        <v>356</v>
      </c>
      <c r="F236" s="116"/>
      <c r="G236" s="116"/>
      <c r="H236" s="117"/>
      <c r="I236" s="118"/>
      <c r="J236" s="14"/>
      <c r="K236" s="14"/>
      <c r="L236" s="14"/>
      <c r="M236" s="166"/>
      <c r="N236" s="177"/>
      <c r="O236" s="14"/>
      <c r="P236" s="14"/>
    </row>
    <row r="237" spans="3:16" s="13" customFormat="1" x14ac:dyDescent="0.2">
      <c r="C237" s="120" t="s">
        <v>357</v>
      </c>
      <c r="D237" s="13" t="s">
        <v>358</v>
      </c>
      <c r="F237" s="116"/>
      <c r="G237" s="116"/>
      <c r="H237" s="117"/>
      <c r="I237" s="118"/>
      <c r="J237" s="14"/>
      <c r="K237" s="14"/>
      <c r="L237" s="14"/>
      <c r="M237" s="166"/>
      <c r="N237" s="177"/>
      <c r="O237" s="14"/>
      <c r="P237" s="14"/>
    </row>
    <row r="238" spans="3:16" s="13" customFormat="1" x14ac:dyDescent="0.2">
      <c r="C238" s="120" t="s">
        <v>360</v>
      </c>
      <c r="D238" s="2" t="s">
        <v>1322</v>
      </c>
      <c r="F238" s="116"/>
      <c r="G238" s="116"/>
      <c r="H238" s="117"/>
      <c r="I238" s="118"/>
      <c r="J238" s="14"/>
      <c r="K238" s="14"/>
      <c r="L238" s="14"/>
      <c r="M238" s="166"/>
      <c r="N238" s="177"/>
      <c r="O238" s="14"/>
      <c r="P238" s="14"/>
    </row>
    <row r="239" spans="3:16" s="13" customFormat="1" x14ac:dyDescent="0.2">
      <c r="C239" s="120"/>
      <c r="D239" s="2" t="s">
        <v>1323</v>
      </c>
      <c r="F239" s="116"/>
      <c r="G239" s="116"/>
      <c r="H239" s="117"/>
      <c r="I239" s="118"/>
      <c r="J239" s="14"/>
      <c r="K239" s="14"/>
      <c r="L239" s="14"/>
      <c r="M239" s="166"/>
      <c r="N239" s="177"/>
      <c r="O239" s="14"/>
      <c r="P239" s="14"/>
    </row>
    <row r="240" spans="3:16" s="13" customFormat="1" x14ac:dyDescent="0.2">
      <c r="C240" s="120" t="s">
        <v>362</v>
      </c>
      <c r="D240" s="13" t="s">
        <v>359</v>
      </c>
      <c r="F240" s="116"/>
      <c r="G240" s="116"/>
      <c r="H240" s="117"/>
      <c r="I240" s="118"/>
      <c r="J240" s="14"/>
      <c r="K240" s="14"/>
      <c r="L240" s="14"/>
      <c r="M240" s="166"/>
      <c r="N240" s="177"/>
      <c r="O240" s="14"/>
      <c r="P240" s="14"/>
    </row>
    <row r="241" spans="1:22" s="13" customFormat="1" x14ac:dyDescent="0.2">
      <c r="C241" s="120" t="s">
        <v>1160</v>
      </c>
      <c r="D241" s="13" t="s">
        <v>361</v>
      </c>
      <c r="F241" s="116"/>
      <c r="G241" s="116"/>
      <c r="H241" s="117"/>
      <c r="I241" s="118"/>
      <c r="J241" s="14"/>
      <c r="K241" s="14"/>
      <c r="L241" s="14"/>
      <c r="M241" s="166"/>
      <c r="N241" s="177"/>
      <c r="O241" s="14"/>
      <c r="P241" s="14"/>
    </row>
    <row r="242" spans="1:22" s="13" customFormat="1" x14ac:dyDescent="0.2">
      <c r="C242" s="120" t="s">
        <v>687</v>
      </c>
      <c r="D242" s="13" t="s">
        <v>363</v>
      </c>
      <c r="F242" s="116"/>
      <c r="G242" s="116"/>
      <c r="H242" s="117"/>
      <c r="I242" s="118"/>
      <c r="J242" s="14"/>
      <c r="K242" s="14"/>
      <c r="L242" s="14"/>
      <c r="M242" s="166"/>
      <c r="N242" s="177"/>
      <c r="O242" s="14"/>
      <c r="P242" s="14"/>
    </row>
    <row r="243" spans="1:22" s="13" customFormat="1" x14ac:dyDescent="0.2">
      <c r="E243" s="120" t="s">
        <v>877</v>
      </c>
      <c r="F243" s="116"/>
      <c r="G243" s="116"/>
      <c r="H243" s="117"/>
      <c r="I243" s="118"/>
      <c r="J243" s="14"/>
      <c r="K243" s="14"/>
      <c r="L243" s="14"/>
      <c r="M243" s="166"/>
      <c r="N243" s="177"/>
      <c r="O243" s="14"/>
      <c r="P243" s="14"/>
    </row>
    <row r="244" spans="1:22" s="13" customFormat="1" x14ac:dyDescent="0.2">
      <c r="C244" s="120"/>
      <c r="D244" s="13" t="s">
        <v>364</v>
      </c>
      <c r="F244" s="116"/>
      <c r="G244" s="116"/>
      <c r="H244" s="117"/>
      <c r="I244" s="118"/>
      <c r="J244" s="14"/>
      <c r="K244" s="14"/>
      <c r="L244" s="14"/>
      <c r="M244" s="166"/>
      <c r="N244" s="177"/>
      <c r="O244" s="14"/>
      <c r="P244" s="14"/>
    </row>
    <row r="245" spans="1:22" s="13" customFormat="1" ht="89.25" x14ac:dyDescent="0.2">
      <c r="C245" s="120"/>
      <c r="D245" s="13" t="s">
        <v>365</v>
      </c>
      <c r="F245" s="116"/>
      <c r="G245" s="116"/>
      <c r="H245" s="117"/>
      <c r="I245" s="118"/>
      <c r="J245" s="14"/>
      <c r="K245" s="14"/>
      <c r="L245" s="14"/>
      <c r="M245" s="166"/>
      <c r="N245" s="177"/>
      <c r="O245" s="14"/>
      <c r="P245" s="14"/>
      <c r="S245" s="146" t="s">
        <v>1314</v>
      </c>
      <c r="T245" s="146" t="s">
        <v>1315</v>
      </c>
      <c r="U245" s="6" t="s">
        <v>1316</v>
      </c>
      <c r="V245" s="2"/>
    </row>
    <row r="246" spans="1:22" s="13" customFormat="1" x14ac:dyDescent="0.2">
      <c r="C246" s="120"/>
      <c r="D246" s="13" t="s">
        <v>358</v>
      </c>
      <c r="F246" s="116"/>
      <c r="G246" s="116"/>
      <c r="H246" s="117"/>
      <c r="I246" s="118"/>
      <c r="J246" s="14"/>
      <c r="K246" s="14"/>
      <c r="L246" s="14"/>
      <c r="M246" s="166"/>
      <c r="N246" s="177"/>
      <c r="O246" s="14"/>
      <c r="P246" s="14"/>
      <c r="S246" s="5" t="s">
        <v>1317</v>
      </c>
      <c r="T246" s="5"/>
      <c r="U246" s="5"/>
      <c r="V246" s="2"/>
    </row>
    <row r="247" spans="1:22" s="13" customFormat="1" ht="51" x14ac:dyDescent="0.2">
      <c r="C247" s="120"/>
      <c r="F247" s="116"/>
      <c r="G247" s="116"/>
      <c r="H247" s="117"/>
      <c r="I247" s="118"/>
      <c r="J247" s="14"/>
      <c r="K247" s="14"/>
      <c r="L247" s="14"/>
      <c r="M247" s="166"/>
      <c r="N247" s="177"/>
      <c r="O247" s="14"/>
      <c r="P247" s="14"/>
      <c r="S247" s="6" t="s">
        <v>1318</v>
      </c>
      <c r="T247" s="5"/>
      <c r="U247" s="5"/>
      <c r="V247" s="2"/>
    </row>
    <row r="248" spans="1:22" ht="38.25" x14ac:dyDescent="0.2">
      <c r="A248" s="15" t="s">
        <v>688</v>
      </c>
      <c r="B248" s="15" t="s">
        <v>1</v>
      </c>
      <c r="C248" s="15" t="s">
        <v>2</v>
      </c>
      <c r="D248" s="15" t="s">
        <v>3</v>
      </c>
      <c r="E248" s="15" t="s">
        <v>4</v>
      </c>
      <c r="F248" s="68" t="s">
        <v>5</v>
      </c>
      <c r="G248" s="68" t="s">
        <v>6</v>
      </c>
      <c r="H248" s="68" t="s">
        <v>1308</v>
      </c>
      <c r="I248" s="69" t="s">
        <v>7</v>
      </c>
      <c r="J248" s="70" t="s">
        <v>8</v>
      </c>
      <c r="K248" s="71" t="s">
        <v>9</v>
      </c>
      <c r="L248" s="70" t="s">
        <v>10</v>
      </c>
      <c r="M248" s="157" t="s">
        <v>1310</v>
      </c>
      <c r="N248" s="157" t="s">
        <v>1311</v>
      </c>
      <c r="O248" s="70" t="s">
        <v>11</v>
      </c>
      <c r="P248" s="70" t="s">
        <v>12</v>
      </c>
      <c r="Q248" s="206" t="s">
        <v>13</v>
      </c>
      <c r="R248" s="212" t="s">
        <v>1319</v>
      </c>
      <c r="S248" s="210">
        <v>28717648176689</v>
      </c>
      <c r="T248" s="211">
        <v>8717648176685</v>
      </c>
      <c r="U248" s="5" t="s">
        <v>1320</v>
      </c>
      <c r="V248" s="5" t="s">
        <v>1321</v>
      </c>
    </row>
    <row r="249" spans="1:22" s="13" customFormat="1" ht="25.5" x14ac:dyDescent="0.2">
      <c r="A249" s="15" t="s">
        <v>366</v>
      </c>
      <c r="B249" s="16" t="s">
        <v>367</v>
      </c>
      <c r="C249" s="15" t="s">
        <v>368</v>
      </c>
      <c r="D249" s="15" t="s">
        <v>369</v>
      </c>
      <c r="E249" s="17" t="s">
        <v>370</v>
      </c>
      <c r="F249" s="18" t="s">
        <v>1161</v>
      </c>
      <c r="G249" s="17">
        <v>6</v>
      </c>
      <c r="H249" s="90">
        <f>G249*2</f>
        <v>12</v>
      </c>
      <c r="I249" s="17" t="s">
        <v>17</v>
      </c>
      <c r="J249" s="19"/>
      <c r="K249" s="20"/>
      <c r="L249" s="21"/>
      <c r="M249" s="167">
        <f>H249*J249</f>
        <v>0</v>
      </c>
      <c r="N249" s="179">
        <f>H249*L249</f>
        <v>0</v>
      </c>
      <c r="O249" s="21"/>
      <c r="P249" s="22"/>
      <c r="Q249" s="218"/>
      <c r="R249" s="32"/>
      <c r="S249" s="32"/>
      <c r="T249" s="32"/>
      <c r="U249" s="32"/>
      <c r="V249" s="32"/>
    </row>
    <row r="250" spans="1:22" x14ac:dyDescent="0.2">
      <c r="A250" s="128"/>
      <c r="B250" s="128"/>
      <c r="C250" s="128"/>
      <c r="D250" s="128"/>
      <c r="E250" s="128"/>
      <c r="F250" s="132" t="s">
        <v>956</v>
      </c>
      <c r="G250" s="125"/>
      <c r="H250" s="125"/>
      <c r="I250" s="125"/>
      <c r="J250" s="127"/>
      <c r="K250" s="127"/>
      <c r="L250" s="127"/>
      <c r="M250" s="164">
        <f>SUM(M249)</f>
        <v>0</v>
      </c>
      <c r="N250" s="175">
        <f>SUM(N249)</f>
        <v>0</v>
      </c>
      <c r="O250" s="127"/>
      <c r="P250" s="127"/>
      <c r="Q250" s="208"/>
      <c r="R250" s="5"/>
      <c r="S250" s="5"/>
      <c r="T250" s="5"/>
      <c r="U250" s="5"/>
      <c r="V250" s="5"/>
    </row>
    <row r="251" spans="1:22" s="13" customFormat="1" ht="38.25" x14ac:dyDescent="0.2">
      <c r="A251" s="15" t="s">
        <v>371</v>
      </c>
      <c r="B251" s="16"/>
      <c r="C251" s="15"/>
      <c r="D251" s="15"/>
      <c r="E251" s="17" t="s">
        <v>372</v>
      </c>
      <c r="F251" s="16" t="s">
        <v>1244</v>
      </c>
      <c r="G251" s="15">
        <v>1</v>
      </c>
      <c r="H251" s="90">
        <f>G251*2</f>
        <v>2</v>
      </c>
      <c r="I251" s="15" t="s">
        <v>17</v>
      </c>
      <c r="J251" s="244"/>
      <c r="K251" s="244"/>
      <c r="L251" s="245"/>
      <c r="M251" s="167">
        <f>H251*J251</f>
        <v>0</v>
      </c>
      <c r="N251" s="179">
        <f>H251*L251</f>
        <v>0</v>
      </c>
      <c r="O251" s="23"/>
      <c r="P251" s="23"/>
      <c r="Q251" s="214"/>
      <c r="R251" s="32"/>
      <c r="S251" s="32"/>
      <c r="T251" s="32"/>
      <c r="U251" s="32"/>
      <c r="V251" s="32"/>
    </row>
    <row r="252" spans="1:22" x14ac:dyDescent="0.2">
      <c r="A252" s="128"/>
      <c r="B252" s="128"/>
      <c r="C252" s="128"/>
      <c r="D252" s="128"/>
      <c r="E252" s="128"/>
      <c r="F252" s="132" t="s">
        <v>957</v>
      </c>
      <c r="G252" s="125"/>
      <c r="H252" s="125"/>
      <c r="I252" s="125"/>
      <c r="J252" s="127"/>
      <c r="K252" s="127"/>
      <c r="L252" s="127"/>
      <c r="M252" s="164">
        <f>SUM(M251)</f>
        <v>0</v>
      </c>
      <c r="N252" s="175">
        <f>SUM(N251)</f>
        <v>0</v>
      </c>
      <c r="O252" s="127"/>
      <c r="P252" s="127"/>
      <c r="Q252" s="208"/>
      <c r="R252" s="5"/>
      <c r="S252" s="5"/>
      <c r="T252" s="5"/>
      <c r="U252" s="5"/>
      <c r="V252" s="5"/>
    </row>
    <row r="253" spans="1:22" s="13" customFormat="1" ht="25.5" x14ac:dyDescent="0.2">
      <c r="A253" s="15" t="s">
        <v>373</v>
      </c>
      <c r="B253" s="15"/>
      <c r="C253" s="15"/>
      <c r="D253" s="15"/>
      <c r="E253" s="15" t="s">
        <v>374</v>
      </c>
      <c r="F253" s="16" t="s">
        <v>1162</v>
      </c>
      <c r="G253" s="15">
        <v>1</v>
      </c>
      <c r="H253" s="90">
        <f>G253*2</f>
        <v>2</v>
      </c>
      <c r="I253" s="15" t="s">
        <v>17</v>
      </c>
      <c r="J253" s="23"/>
      <c r="K253" s="23"/>
      <c r="L253" s="23"/>
      <c r="M253" s="167">
        <f>H253*J253</f>
        <v>0</v>
      </c>
      <c r="N253" s="179">
        <f>H253*L253</f>
        <v>0</v>
      </c>
      <c r="O253" s="23"/>
      <c r="P253" s="23"/>
      <c r="Q253" s="214"/>
      <c r="R253" s="32"/>
      <c r="S253" s="32"/>
      <c r="T253" s="32"/>
      <c r="U253" s="32"/>
      <c r="V253" s="32"/>
    </row>
    <row r="254" spans="1:22" x14ac:dyDescent="0.2">
      <c r="A254" s="128"/>
      <c r="B254" s="128"/>
      <c r="C254" s="128"/>
      <c r="D254" s="128"/>
      <c r="E254" s="128"/>
      <c r="F254" s="132" t="s">
        <v>958</v>
      </c>
      <c r="G254" s="125"/>
      <c r="H254" s="125"/>
      <c r="I254" s="125"/>
      <c r="J254" s="127"/>
      <c r="K254" s="127"/>
      <c r="L254" s="127"/>
      <c r="M254" s="164">
        <f>SUM(M253)</f>
        <v>0</v>
      </c>
      <c r="N254" s="175">
        <f>SUM(N253)</f>
        <v>0</v>
      </c>
      <c r="O254" s="127"/>
      <c r="P254" s="127"/>
      <c r="Q254" s="208"/>
      <c r="R254" s="5"/>
      <c r="S254" s="5"/>
      <c r="T254" s="5"/>
      <c r="U254" s="5"/>
      <c r="V254" s="5"/>
    </row>
    <row r="255" spans="1:22" s="13" customFormat="1" ht="51" x14ac:dyDescent="0.2">
      <c r="A255" s="15" t="s">
        <v>375</v>
      </c>
      <c r="B255" s="16" t="s">
        <v>376</v>
      </c>
      <c r="C255" s="16" t="s">
        <v>377</v>
      </c>
      <c r="D255" s="16" t="s">
        <v>378</v>
      </c>
      <c r="E255" s="15" t="s">
        <v>379</v>
      </c>
      <c r="F255" s="24" t="s">
        <v>1243</v>
      </c>
      <c r="G255" s="15">
        <v>4</v>
      </c>
      <c r="H255" s="90">
        <f>G255*2</f>
        <v>8</v>
      </c>
      <c r="I255" s="15" t="s">
        <v>17</v>
      </c>
      <c r="J255" s="244"/>
      <c r="K255" s="244"/>
      <c r="L255" s="245"/>
      <c r="M255" s="167">
        <f>H255*J255</f>
        <v>0</v>
      </c>
      <c r="N255" s="179">
        <f>H255*L255</f>
        <v>0</v>
      </c>
      <c r="O255" s="23"/>
      <c r="P255" s="23"/>
      <c r="Q255" s="214"/>
      <c r="R255" s="32"/>
      <c r="S255" s="32"/>
      <c r="T255" s="32"/>
      <c r="U255" s="32"/>
      <c r="V255" s="32"/>
    </row>
    <row r="256" spans="1:22" x14ac:dyDescent="0.2">
      <c r="A256" s="128"/>
      <c r="B256" s="128"/>
      <c r="C256" s="128"/>
      <c r="D256" s="128"/>
      <c r="E256" s="128"/>
      <c r="F256" s="132" t="s">
        <v>959</v>
      </c>
      <c r="G256" s="125"/>
      <c r="H256" s="125"/>
      <c r="I256" s="125"/>
      <c r="J256" s="127"/>
      <c r="K256" s="127"/>
      <c r="L256" s="127"/>
      <c r="M256" s="164">
        <f>SUM(M255)</f>
        <v>0</v>
      </c>
      <c r="N256" s="175">
        <f>SUM(N255)</f>
        <v>0</v>
      </c>
      <c r="O256" s="127"/>
      <c r="P256" s="127"/>
      <c r="Q256" s="208"/>
      <c r="R256" s="5"/>
      <c r="S256" s="5"/>
      <c r="T256" s="5"/>
      <c r="U256" s="5"/>
      <c r="V256" s="5"/>
    </row>
    <row r="257" spans="1:22" s="13" customFormat="1" ht="25.5" x14ac:dyDescent="0.2">
      <c r="A257" s="15" t="s">
        <v>380</v>
      </c>
      <c r="B257" s="15"/>
      <c r="C257" s="15"/>
      <c r="D257" s="15"/>
      <c r="E257" s="15" t="s">
        <v>381</v>
      </c>
      <c r="F257" s="24" t="s">
        <v>1163</v>
      </c>
      <c r="G257" s="15">
        <v>1</v>
      </c>
      <c r="H257" s="90">
        <f>G257*2</f>
        <v>2</v>
      </c>
      <c r="I257" s="15" t="s">
        <v>17</v>
      </c>
      <c r="J257" s="244"/>
      <c r="K257" s="244"/>
      <c r="L257" s="245"/>
      <c r="M257" s="167">
        <f>H257*J257</f>
        <v>0</v>
      </c>
      <c r="N257" s="179">
        <f>H257*L257</f>
        <v>0</v>
      </c>
      <c r="O257" s="23"/>
      <c r="P257" s="23"/>
      <c r="Q257" s="214"/>
      <c r="R257" s="32"/>
      <c r="S257" s="32"/>
      <c r="T257" s="32"/>
      <c r="U257" s="32"/>
      <c r="V257" s="32"/>
    </row>
    <row r="258" spans="1:22" x14ac:dyDescent="0.2">
      <c r="A258" s="128"/>
      <c r="B258" s="128"/>
      <c r="C258" s="128"/>
      <c r="D258" s="128"/>
      <c r="E258" s="128"/>
      <c r="F258" s="132" t="s">
        <v>960</v>
      </c>
      <c r="G258" s="125"/>
      <c r="H258" s="125"/>
      <c r="I258" s="125"/>
      <c r="J258" s="127"/>
      <c r="K258" s="127"/>
      <c r="L258" s="127"/>
      <c r="M258" s="164">
        <f>SUM(M257)</f>
        <v>0</v>
      </c>
      <c r="N258" s="175">
        <f>SUM(N257)</f>
        <v>0</v>
      </c>
      <c r="O258" s="127"/>
      <c r="P258" s="127"/>
      <c r="Q258" s="208"/>
      <c r="R258" s="5"/>
      <c r="S258" s="5"/>
      <c r="T258" s="5"/>
      <c r="U258" s="5"/>
      <c r="V258" s="5"/>
    </row>
    <row r="259" spans="1:22" s="13" customFormat="1" ht="25.5" x14ac:dyDescent="0.2">
      <c r="A259" s="15" t="s">
        <v>382</v>
      </c>
      <c r="B259" s="15"/>
      <c r="C259" s="15"/>
      <c r="D259" s="15"/>
      <c r="E259" s="15" t="s">
        <v>383</v>
      </c>
      <c r="F259" s="24" t="s">
        <v>1164</v>
      </c>
      <c r="G259" s="15">
        <v>1</v>
      </c>
      <c r="H259" s="90">
        <f>G259*2</f>
        <v>2</v>
      </c>
      <c r="I259" s="15" t="s">
        <v>17</v>
      </c>
      <c r="J259" s="244"/>
      <c r="K259" s="244"/>
      <c r="L259" s="245"/>
      <c r="M259" s="167">
        <f>H259*J259</f>
        <v>0</v>
      </c>
      <c r="N259" s="179">
        <f>H259*L259</f>
        <v>0</v>
      </c>
      <c r="O259" s="23"/>
      <c r="P259" s="23"/>
      <c r="Q259" s="214"/>
      <c r="R259" s="32"/>
      <c r="S259" s="32"/>
      <c r="T259" s="32"/>
      <c r="U259" s="32"/>
      <c r="V259" s="32"/>
    </row>
    <row r="260" spans="1:22" x14ac:dyDescent="0.2">
      <c r="A260" s="128"/>
      <c r="B260" s="128"/>
      <c r="C260" s="128"/>
      <c r="D260" s="128"/>
      <c r="E260" s="128"/>
      <c r="F260" s="132" t="s">
        <v>961</v>
      </c>
      <c r="G260" s="125"/>
      <c r="H260" s="125"/>
      <c r="I260" s="125"/>
      <c r="J260" s="127"/>
      <c r="K260" s="127"/>
      <c r="L260" s="127"/>
      <c r="M260" s="164">
        <f>SUM(M259)</f>
        <v>0</v>
      </c>
      <c r="N260" s="175">
        <f>SUM(N259)</f>
        <v>0</v>
      </c>
      <c r="O260" s="127"/>
      <c r="P260" s="127"/>
      <c r="Q260" s="208"/>
      <c r="R260" s="5"/>
      <c r="S260" s="5"/>
      <c r="T260" s="5"/>
      <c r="U260" s="5"/>
      <c r="V260" s="5"/>
    </row>
    <row r="261" spans="1:22" s="13" customFormat="1" ht="25.5" x14ac:dyDescent="0.2">
      <c r="A261" s="15" t="s">
        <v>384</v>
      </c>
      <c r="B261" s="15"/>
      <c r="C261" s="15"/>
      <c r="D261" s="15"/>
      <c r="E261" s="15" t="s">
        <v>385</v>
      </c>
      <c r="F261" s="24" t="s">
        <v>1165</v>
      </c>
      <c r="G261" s="15">
        <v>2</v>
      </c>
      <c r="H261" s="90">
        <f>G261*2</f>
        <v>4</v>
      </c>
      <c r="I261" s="15" t="s">
        <v>17</v>
      </c>
      <c r="J261" s="244"/>
      <c r="K261" s="244"/>
      <c r="L261" s="245"/>
      <c r="M261" s="167">
        <f>H261*J261</f>
        <v>0</v>
      </c>
      <c r="N261" s="179">
        <f>H261*L261</f>
        <v>0</v>
      </c>
      <c r="O261" s="23"/>
      <c r="P261" s="23"/>
      <c r="Q261" s="214"/>
      <c r="R261" s="32"/>
      <c r="S261" s="32"/>
      <c r="T261" s="32"/>
      <c r="U261" s="32"/>
      <c r="V261" s="32"/>
    </row>
    <row r="262" spans="1:22" x14ac:dyDescent="0.2">
      <c r="A262" s="128"/>
      <c r="B262" s="128"/>
      <c r="C262" s="128"/>
      <c r="D262" s="128"/>
      <c r="E262" s="128"/>
      <c r="F262" s="132" t="s">
        <v>962</v>
      </c>
      <c r="G262" s="125"/>
      <c r="H262" s="125"/>
      <c r="I262" s="125"/>
      <c r="J262" s="127"/>
      <c r="K262" s="127"/>
      <c r="L262" s="127"/>
      <c r="M262" s="164">
        <f>SUM(M261)</f>
        <v>0</v>
      </c>
      <c r="N262" s="175">
        <f>SUM(N261)</f>
        <v>0</v>
      </c>
      <c r="O262" s="127"/>
      <c r="P262" s="127"/>
      <c r="Q262" s="208"/>
      <c r="R262" s="5"/>
      <c r="S262" s="5"/>
      <c r="T262" s="5"/>
      <c r="U262" s="5"/>
      <c r="V262" s="5"/>
    </row>
    <row r="263" spans="1:22" s="13" customFormat="1" ht="25.5" x14ac:dyDescent="0.2">
      <c r="A263" s="15" t="s">
        <v>386</v>
      </c>
      <c r="B263" s="15"/>
      <c r="C263" s="15"/>
      <c r="D263" s="15"/>
      <c r="E263" s="15" t="s">
        <v>387</v>
      </c>
      <c r="F263" s="24" t="s">
        <v>1166</v>
      </c>
      <c r="G263" s="15">
        <v>1</v>
      </c>
      <c r="H263" s="90">
        <f>G263*2</f>
        <v>2</v>
      </c>
      <c r="I263" s="15" t="s">
        <v>17</v>
      </c>
      <c r="J263" s="23"/>
      <c r="K263" s="23"/>
      <c r="L263" s="23"/>
      <c r="M263" s="167">
        <f>H263*J263</f>
        <v>0</v>
      </c>
      <c r="N263" s="179">
        <f>H263*L263</f>
        <v>0</v>
      </c>
      <c r="O263" s="23"/>
      <c r="P263" s="23"/>
      <c r="Q263" s="214"/>
      <c r="R263" s="32"/>
      <c r="S263" s="32"/>
      <c r="T263" s="32"/>
      <c r="U263" s="32"/>
      <c r="V263" s="32"/>
    </row>
    <row r="264" spans="1:22" x14ac:dyDescent="0.2">
      <c r="A264" s="128"/>
      <c r="B264" s="128"/>
      <c r="C264" s="128"/>
      <c r="D264" s="128"/>
      <c r="E264" s="128"/>
      <c r="F264" s="132" t="s">
        <v>963</v>
      </c>
      <c r="G264" s="125"/>
      <c r="H264" s="125"/>
      <c r="I264" s="125"/>
      <c r="J264" s="127"/>
      <c r="K264" s="127"/>
      <c r="L264" s="127"/>
      <c r="M264" s="164">
        <f>SUM(M263)</f>
        <v>0</v>
      </c>
      <c r="N264" s="175">
        <f>SUM(N263)</f>
        <v>0</v>
      </c>
      <c r="O264" s="127"/>
      <c r="P264" s="127"/>
      <c r="Q264" s="208"/>
      <c r="R264" s="5"/>
      <c r="S264" s="5"/>
      <c r="T264" s="5"/>
      <c r="U264" s="5"/>
      <c r="V264" s="5"/>
    </row>
    <row r="265" spans="1:22" s="13" customFormat="1" ht="42.6" customHeight="1" x14ac:dyDescent="0.2">
      <c r="A265" s="15" t="s">
        <v>388</v>
      </c>
      <c r="B265" s="15"/>
      <c r="C265" s="15"/>
      <c r="D265" s="25"/>
      <c r="E265" s="15" t="s">
        <v>389</v>
      </c>
      <c r="F265" s="24" t="s">
        <v>1245</v>
      </c>
      <c r="G265" s="15">
        <v>6</v>
      </c>
      <c r="H265" s="90">
        <f>G265*2</f>
        <v>12</v>
      </c>
      <c r="I265" s="15" t="s">
        <v>17</v>
      </c>
      <c r="J265" s="244"/>
      <c r="K265" s="244"/>
      <c r="L265" s="245"/>
      <c r="M265" s="167">
        <f>H265*J265</f>
        <v>0</v>
      </c>
      <c r="N265" s="179">
        <f>H265*L265</f>
        <v>0</v>
      </c>
      <c r="O265" s="23"/>
      <c r="P265" s="23"/>
      <c r="Q265" s="214"/>
      <c r="R265" s="32"/>
      <c r="S265" s="32"/>
      <c r="T265" s="32"/>
      <c r="U265" s="32"/>
      <c r="V265" s="32"/>
    </row>
    <row r="266" spans="1:22" x14ac:dyDescent="0.2">
      <c r="A266" s="128"/>
      <c r="B266" s="128"/>
      <c r="C266" s="128"/>
      <c r="D266" s="128"/>
      <c r="E266" s="128"/>
      <c r="F266" s="132" t="s">
        <v>964</v>
      </c>
      <c r="G266" s="125"/>
      <c r="H266" s="125"/>
      <c r="I266" s="125"/>
      <c r="J266" s="127"/>
      <c r="K266" s="127"/>
      <c r="L266" s="127"/>
      <c r="M266" s="164">
        <f>SUM(M265)</f>
        <v>0</v>
      </c>
      <c r="N266" s="175">
        <f>SUM(N265)</f>
        <v>0</v>
      </c>
      <c r="O266" s="127"/>
      <c r="P266" s="127"/>
      <c r="Q266" s="208"/>
      <c r="R266" s="5"/>
      <c r="S266" s="5"/>
      <c r="T266" s="5"/>
      <c r="U266" s="5"/>
      <c r="V266" s="5"/>
    </row>
    <row r="267" spans="1:22" s="13" customFormat="1" ht="25.5" x14ac:dyDescent="0.2">
      <c r="A267" s="15" t="s">
        <v>390</v>
      </c>
      <c r="B267" s="15"/>
      <c r="C267" s="15"/>
      <c r="D267" s="15"/>
      <c r="E267" s="15" t="s">
        <v>391</v>
      </c>
      <c r="F267" s="24" t="s">
        <v>392</v>
      </c>
      <c r="G267" s="15">
        <v>40</v>
      </c>
      <c r="H267" s="90">
        <f>G267*2</f>
        <v>80</v>
      </c>
      <c r="I267" s="15" t="s">
        <v>17</v>
      </c>
      <c r="J267" s="23"/>
      <c r="K267" s="23"/>
      <c r="L267" s="23"/>
      <c r="M267" s="167">
        <f>H267*J267</f>
        <v>0</v>
      </c>
      <c r="N267" s="179">
        <f>H267*L267</f>
        <v>0</v>
      </c>
      <c r="O267" s="23"/>
      <c r="P267" s="23"/>
      <c r="Q267" s="214"/>
      <c r="R267" s="32"/>
      <c r="S267" s="32"/>
      <c r="T267" s="32"/>
      <c r="U267" s="32"/>
      <c r="V267" s="32"/>
    </row>
    <row r="268" spans="1:22" x14ac:dyDescent="0.2">
      <c r="A268" s="128"/>
      <c r="B268" s="128"/>
      <c r="C268" s="128"/>
      <c r="D268" s="128"/>
      <c r="E268" s="128"/>
      <c r="F268" s="132" t="s">
        <v>965</v>
      </c>
      <c r="G268" s="125"/>
      <c r="H268" s="125"/>
      <c r="I268" s="125"/>
      <c r="J268" s="127"/>
      <c r="K268" s="127"/>
      <c r="L268" s="127"/>
      <c r="M268" s="164">
        <f>SUM(M267)</f>
        <v>0</v>
      </c>
      <c r="N268" s="175">
        <f>SUM(N267)</f>
        <v>0</v>
      </c>
      <c r="O268" s="127"/>
      <c r="P268" s="127"/>
      <c r="Q268" s="208"/>
      <c r="R268" s="5"/>
      <c r="S268" s="5"/>
      <c r="T268" s="5"/>
      <c r="U268" s="5"/>
      <c r="V268" s="5"/>
    </row>
    <row r="269" spans="1:22" s="13" customFormat="1" ht="25.5" x14ac:dyDescent="0.2">
      <c r="A269" s="15" t="s">
        <v>393</v>
      </c>
      <c r="B269" s="15"/>
      <c r="C269" s="15"/>
      <c r="D269" s="15"/>
      <c r="E269" s="15" t="s">
        <v>394</v>
      </c>
      <c r="F269" s="24" t="s">
        <v>395</v>
      </c>
      <c r="G269" s="15">
        <v>5</v>
      </c>
      <c r="H269" s="90">
        <f>G269*2</f>
        <v>10</v>
      </c>
      <c r="I269" s="15" t="s">
        <v>17</v>
      </c>
      <c r="J269" s="244"/>
      <c r="K269" s="244"/>
      <c r="L269" s="245"/>
      <c r="M269" s="167">
        <f>H269*J269</f>
        <v>0</v>
      </c>
      <c r="N269" s="179">
        <f>H269*L269</f>
        <v>0</v>
      </c>
      <c r="O269" s="23"/>
      <c r="P269" s="23"/>
      <c r="Q269" s="214"/>
      <c r="R269" s="32"/>
      <c r="S269" s="32"/>
      <c r="T269" s="32"/>
      <c r="U269" s="32"/>
      <c r="V269" s="32"/>
    </row>
    <row r="270" spans="1:22" x14ac:dyDescent="0.2">
      <c r="A270" s="128"/>
      <c r="B270" s="128"/>
      <c r="C270" s="128"/>
      <c r="D270" s="128"/>
      <c r="E270" s="128"/>
      <c r="F270" s="132" t="s">
        <v>967</v>
      </c>
      <c r="G270" s="125"/>
      <c r="H270" s="125"/>
      <c r="I270" s="125"/>
      <c r="J270" s="127"/>
      <c r="K270" s="127"/>
      <c r="L270" s="127"/>
      <c r="M270" s="164">
        <f>SUM(M269)</f>
        <v>0</v>
      </c>
      <c r="N270" s="175">
        <f>SUM(N269)</f>
        <v>0</v>
      </c>
      <c r="O270" s="127"/>
      <c r="P270" s="127"/>
      <c r="Q270" s="208"/>
      <c r="R270" s="5"/>
      <c r="S270" s="5"/>
      <c r="T270" s="5"/>
      <c r="U270" s="5"/>
      <c r="V270" s="5"/>
    </row>
    <row r="271" spans="1:22" s="13" customFormat="1" ht="38.25" x14ac:dyDescent="0.2">
      <c r="A271" s="15" t="s">
        <v>396</v>
      </c>
      <c r="B271" s="15"/>
      <c r="C271" s="15"/>
      <c r="D271" s="15"/>
      <c r="E271" s="15" t="s">
        <v>397</v>
      </c>
      <c r="F271" s="24" t="s">
        <v>1167</v>
      </c>
      <c r="G271" s="15">
        <v>2</v>
      </c>
      <c r="H271" s="90">
        <f>G271*2</f>
        <v>4</v>
      </c>
      <c r="I271" s="15" t="s">
        <v>17</v>
      </c>
      <c r="J271" s="244"/>
      <c r="K271" s="244"/>
      <c r="L271" s="245"/>
      <c r="M271" s="167">
        <f>H271*J271</f>
        <v>0</v>
      </c>
      <c r="N271" s="179">
        <f>H271*L271</f>
        <v>0</v>
      </c>
      <c r="O271" s="23"/>
      <c r="P271" s="23"/>
      <c r="Q271" s="214"/>
      <c r="R271" s="32"/>
      <c r="S271" s="32"/>
      <c r="T271" s="32"/>
      <c r="U271" s="32"/>
      <c r="V271" s="32"/>
    </row>
    <row r="272" spans="1:22" x14ac:dyDescent="0.2">
      <c r="A272" s="128"/>
      <c r="B272" s="128"/>
      <c r="C272" s="128"/>
      <c r="D272" s="128"/>
      <c r="E272" s="128"/>
      <c r="F272" s="132" t="s">
        <v>966</v>
      </c>
      <c r="G272" s="125"/>
      <c r="H272" s="125"/>
      <c r="I272" s="125"/>
      <c r="J272" s="127"/>
      <c r="K272" s="127"/>
      <c r="L272" s="127"/>
      <c r="M272" s="164">
        <f>SUM(M271)</f>
        <v>0</v>
      </c>
      <c r="N272" s="175">
        <f>SUM(N271)</f>
        <v>0</v>
      </c>
      <c r="O272" s="127"/>
      <c r="P272" s="127"/>
      <c r="Q272" s="208"/>
      <c r="R272" s="5"/>
      <c r="S272" s="5"/>
      <c r="T272" s="5"/>
      <c r="U272" s="5"/>
      <c r="V272" s="5"/>
    </row>
    <row r="273" spans="1:22" s="13" customFormat="1" ht="25.5" x14ac:dyDescent="0.2">
      <c r="A273" s="15" t="s">
        <v>398</v>
      </c>
      <c r="B273" s="15"/>
      <c r="C273" s="15"/>
      <c r="D273" s="15"/>
      <c r="E273" s="15" t="s">
        <v>399</v>
      </c>
      <c r="F273" s="24" t="s">
        <v>1168</v>
      </c>
      <c r="G273" s="15">
        <v>1</v>
      </c>
      <c r="H273" s="90">
        <f>G273*2</f>
        <v>2</v>
      </c>
      <c r="I273" s="90" t="s">
        <v>17</v>
      </c>
      <c r="J273" s="23"/>
      <c r="K273" s="23"/>
      <c r="L273" s="23"/>
      <c r="M273" s="167">
        <f>H273*J273</f>
        <v>0</v>
      </c>
      <c r="N273" s="179">
        <f>H273*L273</f>
        <v>0</v>
      </c>
      <c r="O273" s="23"/>
      <c r="P273" s="23"/>
      <c r="Q273" s="214"/>
      <c r="R273" s="32"/>
      <c r="S273" s="32"/>
      <c r="T273" s="32"/>
      <c r="U273" s="32"/>
      <c r="V273" s="32"/>
    </row>
    <row r="274" spans="1:22" x14ac:dyDescent="0.2">
      <c r="A274" s="128"/>
      <c r="B274" s="128"/>
      <c r="C274" s="128"/>
      <c r="D274" s="128"/>
      <c r="E274" s="128"/>
      <c r="F274" s="132" t="s">
        <v>968</v>
      </c>
      <c r="G274" s="125"/>
      <c r="H274" s="125"/>
      <c r="I274" s="125"/>
      <c r="J274" s="127"/>
      <c r="K274" s="127"/>
      <c r="L274" s="127"/>
      <c r="M274" s="164">
        <f>SUM(M273)</f>
        <v>0</v>
      </c>
      <c r="N274" s="175">
        <f>SUM(N273)</f>
        <v>0</v>
      </c>
      <c r="O274" s="127"/>
      <c r="P274" s="127"/>
      <c r="Q274" s="208"/>
      <c r="R274" s="5"/>
      <c r="S274" s="5"/>
      <c r="T274" s="5"/>
      <c r="U274" s="5"/>
      <c r="V274" s="5"/>
    </row>
    <row r="275" spans="1:22" s="13" customFormat="1" ht="25.5" x14ac:dyDescent="0.2">
      <c r="A275" s="15" t="s">
        <v>400</v>
      </c>
      <c r="B275" s="15"/>
      <c r="C275" s="15"/>
      <c r="D275" s="15"/>
      <c r="E275" s="15" t="s">
        <v>401</v>
      </c>
      <c r="F275" s="24" t="s">
        <v>402</v>
      </c>
      <c r="G275" s="15">
        <v>1</v>
      </c>
      <c r="H275" s="90">
        <f>G275*2</f>
        <v>2</v>
      </c>
      <c r="I275" s="15" t="s">
        <v>17</v>
      </c>
      <c r="J275" s="23"/>
      <c r="K275" s="23"/>
      <c r="L275" s="23"/>
      <c r="M275" s="167">
        <f>H275*J275</f>
        <v>0</v>
      </c>
      <c r="N275" s="179">
        <f>H275*L275</f>
        <v>0</v>
      </c>
      <c r="O275" s="23"/>
      <c r="P275" s="23"/>
      <c r="Q275" s="214"/>
      <c r="R275" s="32"/>
      <c r="S275" s="32"/>
      <c r="T275" s="32"/>
      <c r="U275" s="32"/>
      <c r="V275" s="32"/>
    </row>
    <row r="276" spans="1:22" x14ac:dyDescent="0.2">
      <c r="A276" s="128"/>
      <c r="B276" s="128"/>
      <c r="C276" s="128"/>
      <c r="D276" s="128"/>
      <c r="E276" s="128"/>
      <c r="F276" s="132" t="s">
        <v>969</v>
      </c>
      <c r="G276" s="125"/>
      <c r="H276" s="125"/>
      <c r="I276" s="125"/>
      <c r="J276" s="127"/>
      <c r="K276" s="127"/>
      <c r="L276" s="127"/>
      <c r="M276" s="164">
        <f>SUM(M275)</f>
        <v>0</v>
      </c>
      <c r="N276" s="175">
        <f>SUM(N275)</f>
        <v>0</v>
      </c>
      <c r="O276" s="127"/>
      <c r="P276" s="127"/>
      <c r="Q276" s="208"/>
      <c r="R276" s="5"/>
      <c r="S276" s="5"/>
      <c r="T276" s="5"/>
      <c r="U276" s="5"/>
      <c r="V276" s="5"/>
    </row>
    <row r="277" spans="1:22" s="13" customFormat="1" ht="25.5" x14ac:dyDescent="0.2">
      <c r="A277" s="15" t="s">
        <v>403</v>
      </c>
      <c r="B277" s="15"/>
      <c r="C277" s="15"/>
      <c r="D277" s="15"/>
      <c r="E277" s="15" t="s">
        <v>404</v>
      </c>
      <c r="F277" s="26" t="s">
        <v>405</v>
      </c>
      <c r="G277" s="15">
        <v>1</v>
      </c>
      <c r="H277" s="90">
        <f>G277*2</f>
        <v>2</v>
      </c>
      <c r="I277" s="15" t="s">
        <v>17</v>
      </c>
      <c r="J277" s="23"/>
      <c r="K277" s="23"/>
      <c r="L277" s="23"/>
      <c r="M277" s="167">
        <f>H277*J277</f>
        <v>0</v>
      </c>
      <c r="N277" s="179">
        <f>H277*L277</f>
        <v>0</v>
      </c>
      <c r="O277" s="23"/>
      <c r="P277" s="23"/>
      <c r="Q277" s="214"/>
      <c r="R277" s="32"/>
      <c r="S277" s="32"/>
      <c r="T277" s="32"/>
      <c r="U277" s="32"/>
      <c r="V277" s="32"/>
    </row>
    <row r="278" spans="1:22" x14ac:dyDescent="0.2">
      <c r="A278" s="128"/>
      <c r="B278" s="128"/>
      <c r="C278" s="128"/>
      <c r="D278" s="128"/>
      <c r="E278" s="128"/>
      <c r="F278" s="132" t="s">
        <v>970</v>
      </c>
      <c r="G278" s="125"/>
      <c r="H278" s="125"/>
      <c r="I278" s="125"/>
      <c r="J278" s="127"/>
      <c r="K278" s="127"/>
      <c r="L278" s="127"/>
      <c r="M278" s="164">
        <f>SUM(M277)</f>
        <v>0</v>
      </c>
      <c r="N278" s="175">
        <f>SUM(N277)</f>
        <v>0</v>
      </c>
      <c r="O278" s="127"/>
      <c r="P278" s="127"/>
      <c r="Q278" s="208"/>
      <c r="R278" s="5"/>
      <c r="S278" s="5"/>
      <c r="T278" s="5"/>
      <c r="U278" s="5"/>
      <c r="V278" s="5"/>
    </row>
    <row r="279" spans="1:22" s="13" customFormat="1" ht="25.5" x14ac:dyDescent="0.2">
      <c r="A279" s="15" t="s">
        <v>406</v>
      </c>
      <c r="B279" s="15"/>
      <c r="C279" s="15"/>
      <c r="D279" s="15"/>
      <c r="E279" s="15" t="s">
        <v>407</v>
      </c>
      <c r="F279" s="27" t="s">
        <v>1169</v>
      </c>
      <c r="G279" s="28">
        <v>1</v>
      </c>
      <c r="H279" s="90">
        <f>G279*2</f>
        <v>2</v>
      </c>
      <c r="I279" s="15" t="s">
        <v>17</v>
      </c>
      <c r="J279" s="23"/>
      <c r="K279" s="23"/>
      <c r="L279" s="23"/>
      <c r="M279" s="167">
        <f>H279*J279</f>
        <v>0</v>
      </c>
      <c r="N279" s="179">
        <f>H279*L279</f>
        <v>0</v>
      </c>
      <c r="O279" s="23"/>
      <c r="P279" s="23"/>
      <c r="Q279" s="214"/>
      <c r="R279" s="32"/>
      <c r="S279" s="32"/>
      <c r="T279" s="32"/>
      <c r="U279" s="32"/>
      <c r="V279" s="32"/>
    </row>
    <row r="280" spans="1:22" x14ac:dyDescent="0.2">
      <c r="A280" s="128"/>
      <c r="B280" s="128"/>
      <c r="C280" s="128"/>
      <c r="D280" s="128"/>
      <c r="E280" s="128"/>
      <c r="F280" s="132" t="s">
        <v>971</v>
      </c>
      <c r="G280" s="125"/>
      <c r="H280" s="125"/>
      <c r="I280" s="125"/>
      <c r="J280" s="127"/>
      <c r="K280" s="127"/>
      <c r="L280" s="127"/>
      <c r="M280" s="164">
        <f>SUM(M279)</f>
        <v>0</v>
      </c>
      <c r="N280" s="175">
        <f>SUM(N279)</f>
        <v>0</v>
      </c>
      <c r="O280" s="127"/>
      <c r="P280" s="127"/>
      <c r="Q280" s="208"/>
      <c r="R280" s="5"/>
      <c r="S280" s="5"/>
      <c r="T280" s="5"/>
      <c r="U280" s="5"/>
      <c r="V280" s="5"/>
    </row>
    <row r="281" spans="1:22" s="13" customFormat="1" ht="25.5" x14ac:dyDescent="0.2">
      <c r="A281" s="15" t="s">
        <v>408</v>
      </c>
      <c r="B281" s="15"/>
      <c r="C281" s="15"/>
      <c r="D281" s="15"/>
      <c r="E281" s="15" t="s">
        <v>409</v>
      </c>
      <c r="F281" s="27" t="s">
        <v>1170</v>
      </c>
      <c r="G281" s="29">
        <v>20</v>
      </c>
      <c r="H281" s="90">
        <f>G281*2</f>
        <v>40</v>
      </c>
      <c r="I281" s="30" t="s">
        <v>17</v>
      </c>
      <c r="J281" s="23"/>
      <c r="K281" s="23"/>
      <c r="L281" s="23"/>
      <c r="M281" s="167">
        <f>H281*J281</f>
        <v>0</v>
      </c>
      <c r="N281" s="179">
        <f>H281*L281</f>
        <v>0</v>
      </c>
      <c r="O281" s="23"/>
      <c r="P281" s="23"/>
      <c r="Q281" s="214"/>
      <c r="R281" s="32"/>
      <c r="S281" s="32"/>
      <c r="T281" s="32"/>
      <c r="U281" s="32"/>
      <c r="V281" s="32"/>
    </row>
    <row r="282" spans="1:22" x14ac:dyDescent="0.2">
      <c r="A282" s="128"/>
      <c r="B282" s="128"/>
      <c r="C282" s="128"/>
      <c r="D282" s="128"/>
      <c r="E282" s="128"/>
      <c r="F282" s="132" t="s">
        <v>972</v>
      </c>
      <c r="G282" s="125"/>
      <c r="H282" s="125"/>
      <c r="I282" s="125"/>
      <c r="J282" s="127"/>
      <c r="K282" s="127"/>
      <c r="L282" s="127"/>
      <c r="M282" s="164">
        <f>SUM(M281)</f>
        <v>0</v>
      </c>
      <c r="N282" s="175">
        <f>SUM(N281)</f>
        <v>0</v>
      </c>
      <c r="O282" s="127"/>
      <c r="P282" s="127"/>
      <c r="Q282" s="208"/>
      <c r="R282" s="5"/>
      <c r="S282" s="5"/>
      <c r="T282" s="5"/>
      <c r="U282" s="5"/>
      <c r="V282" s="5"/>
    </row>
    <row r="283" spans="1:22" s="13" customFormat="1" ht="38.25" x14ac:dyDescent="0.2">
      <c r="A283" s="15" t="s">
        <v>410</v>
      </c>
      <c r="B283" s="15"/>
      <c r="C283" s="31"/>
      <c r="D283" s="32"/>
      <c r="E283" s="15" t="s">
        <v>411</v>
      </c>
      <c r="F283" s="33" t="s">
        <v>1171</v>
      </c>
      <c r="G283" s="32">
        <v>4</v>
      </c>
      <c r="H283" s="90">
        <f>G283*2</f>
        <v>8</v>
      </c>
      <c r="I283" s="32" t="s">
        <v>17</v>
      </c>
      <c r="J283" s="23"/>
      <c r="K283" s="34"/>
      <c r="L283" s="34"/>
      <c r="M283" s="167">
        <f>H283*J283</f>
        <v>0</v>
      </c>
      <c r="N283" s="179">
        <f>H283*L283</f>
        <v>0</v>
      </c>
      <c r="O283" s="34"/>
      <c r="P283" s="34"/>
      <c r="Q283" s="216"/>
      <c r="R283" s="32"/>
      <c r="S283" s="32"/>
      <c r="T283" s="32"/>
      <c r="U283" s="32"/>
      <c r="V283" s="32"/>
    </row>
    <row r="284" spans="1:22" x14ac:dyDescent="0.2">
      <c r="A284" s="128"/>
      <c r="B284" s="128"/>
      <c r="C284" s="128"/>
      <c r="D284" s="128"/>
      <c r="E284" s="128"/>
      <c r="F284" s="132" t="s">
        <v>973</v>
      </c>
      <c r="G284" s="125"/>
      <c r="H284" s="125"/>
      <c r="I284" s="125"/>
      <c r="J284" s="127"/>
      <c r="K284" s="127"/>
      <c r="L284" s="127"/>
      <c r="M284" s="164">
        <f>SUM(M283)</f>
        <v>0</v>
      </c>
      <c r="N284" s="175">
        <f>SUM(N283)</f>
        <v>0</v>
      </c>
      <c r="O284" s="127"/>
      <c r="P284" s="127"/>
      <c r="Q284" s="208"/>
      <c r="R284" s="5"/>
      <c r="S284" s="5"/>
      <c r="T284" s="5"/>
      <c r="U284" s="5"/>
      <c r="V284" s="5"/>
    </row>
    <row r="285" spans="1:22" s="13" customFormat="1" ht="38.25" x14ac:dyDescent="0.2">
      <c r="A285" s="15" t="s">
        <v>412</v>
      </c>
      <c r="B285" s="16" t="s">
        <v>413</v>
      </c>
      <c r="C285" s="16" t="s">
        <v>414</v>
      </c>
      <c r="D285" s="16" t="s">
        <v>415</v>
      </c>
      <c r="E285" s="15" t="s">
        <v>416</v>
      </c>
      <c r="F285" s="16" t="s">
        <v>1246</v>
      </c>
      <c r="G285" s="15">
        <v>100</v>
      </c>
      <c r="H285" s="90">
        <f>G285*2</f>
        <v>200</v>
      </c>
      <c r="I285" s="15" t="s">
        <v>17</v>
      </c>
      <c r="J285" s="23"/>
      <c r="K285" s="34"/>
      <c r="L285" s="34"/>
      <c r="M285" s="167">
        <f>H285*J285</f>
        <v>0</v>
      </c>
      <c r="N285" s="179">
        <f>H285*L285</f>
        <v>0</v>
      </c>
      <c r="O285" s="34"/>
      <c r="P285" s="34"/>
      <c r="Q285" s="216"/>
      <c r="R285" s="32"/>
      <c r="S285" s="32"/>
      <c r="T285" s="32"/>
      <c r="U285" s="32"/>
      <c r="V285" s="32"/>
    </row>
    <row r="286" spans="1:22" x14ac:dyDescent="0.2">
      <c r="A286" s="128"/>
      <c r="B286" s="128"/>
      <c r="C286" s="128"/>
      <c r="D286" s="128"/>
      <c r="E286" s="128"/>
      <c r="F286" s="132" t="s">
        <v>974</v>
      </c>
      <c r="G286" s="125"/>
      <c r="H286" s="125"/>
      <c r="I286" s="125"/>
      <c r="J286" s="127"/>
      <c r="K286" s="127"/>
      <c r="L286" s="127"/>
      <c r="M286" s="164">
        <f>SUM(M285)</f>
        <v>0</v>
      </c>
      <c r="N286" s="175">
        <f>SUM(N285)</f>
        <v>0</v>
      </c>
      <c r="O286" s="127"/>
      <c r="P286" s="127"/>
      <c r="Q286" s="208"/>
      <c r="R286" s="5"/>
      <c r="S286" s="5"/>
      <c r="T286" s="5"/>
      <c r="U286" s="5"/>
      <c r="V286" s="5"/>
    </row>
    <row r="287" spans="1:22" s="13" customFormat="1" ht="38.25" x14ac:dyDescent="0.2">
      <c r="A287" s="15" t="s">
        <v>417</v>
      </c>
      <c r="B287" s="15"/>
      <c r="C287" s="15"/>
      <c r="D287" s="15"/>
      <c r="E287" s="15" t="s">
        <v>418</v>
      </c>
      <c r="F287" s="24" t="s">
        <v>1247</v>
      </c>
      <c r="G287" s="15">
        <v>4500</v>
      </c>
      <c r="H287" s="90">
        <f>G287*2</f>
        <v>9000</v>
      </c>
      <c r="I287" s="15" t="s">
        <v>17</v>
      </c>
      <c r="J287" s="244"/>
      <c r="K287" s="244"/>
      <c r="L287" s="245"/>
      <c r="M287" s="167">
        <f>H287*J287</f>
        <v>0</v>
      </c>
      <c r="N287" s="179">
        <f>H287*L287</f>
        <v>0</v>
      </c>
      <c r="O287" s="23"/>
      <c r="P287" s="23"/>
      <c r="Q287" s="214"/>
      <c r="R287" s="32"/>
      <c r="S287" s="32"/>
      <c r="T287" s="32"/>
      <c r="U287" s="32"/>
      <c r="V287" s="32"/>
    </row>
    <row r="288" spans="1:22" x14ac:dyDescent="0.2">
      <c r="A288" s="128"/>
      <c r="B288" s="128"/>
      <c r="C288" s="128"/>
      <c r="D288" s="128"/>
      <c r="E288" s="128"/>
      <c r="F288" s="132" t="s">
        <v>975</v>
      </c>
      <c r="G288" s="125"/>
      <c r="H288" s="125"/>
      <c r="I288" s="125"/>
      <c r="J288" s="127"/>
      <c r="K288" s="127"/>
      <c r="L288" s="127"/>
      <c r="M288" s="164">
        <f>SUM(M287)</f>
        <v>0</v>
      </c>
      <c r="N288" s="175">
        <f>SUM(N287)</f>
        <v>0</v>
      </c>
      <c r="O288" s="127"/>
      <c r="P288" s="127"/>
      <c r="Q288" s="208"/>
      <c r="R288" s="5"/>
      <c r="S288" s="5"/>
      <c r="T288" s="5"/>
      <c r="U288" s="5"/>
      <c r="V288" s="5"/>
    </row>
    <row r="289" spans="1:22" s="13" customFormat="1" ht="25.5" x14ac:dyDescent="0.2">
      <c r="A289" s="15" t="s">
        <v>419</v>
      </c>
      <c r="B289" s="15"/>
      <c r="C289" s="31"/>
      <c r="D289" s="32"/>
      <c r="E289" s="15" t="s">
        <v>420</v>
      </c>
      <c r="F289" s="16" t="s">
        <v>1172</v>
      </c>
      <c r="G289" s="15">
        <v>600</v>
      </c>
      <c r="H289" s="90">
        <f>G289*2</f>
        <v>1200</v>
      </c>
      <c r="I289" s="15" t="s">
        <v>17</v>
      </c>
      <c r="J289" s="23"/>
      <c r="K289" s="34"/>
      <c r="L289" s="34"/>
      <c r="M289" s="167">
        <f>H289*J289</f>
        <v>0</v>
      </c>
      <c r="N289" s="179">
        <f>H289*L289</f>
        <v>0</v>
      </c>
      <c r="O289" s="34"/>
      <c r="P289" s="34"/>
      <c r="Q289" s="216"/>
      <c r="R289" s="32"/>
      <c r="S289" s="32"/>
      <c r="T289" s="32"/>
      <c r="U289" s="32"/>
      <c r="V289" s="32"/>
    </row>
    <row r="290" spans="1:22" x14ac:dyDescent="0.2">
      <c r="A290" s="128"/>
      <c r="B290" s="128"/>
      <c r="C290" s="128"/>
      <c r="D290" s="128"/>
      <c r="E290" s="128"/>
      <c r="F290" s="132" t="s">
        <v>976</v>
      </c>
      <c r="G290" s="125"/>
      <c r="H290" s="125"/>
      <c r="I290" s="125"/>
      <c r="J290" s="127"/>
      <c r="K290" s="127"/>
      <c r="L290" s="127"/>
      <c r="M290" s="164">
        <f>SUM(M289)</f>
        <v>0</v>
      </c>
      <c r="N290" s="175">
        <f>SUM(N289)</f>
        <v>0</v>
      </c>
      <c r="O290" s="127"/>
      <c r="P290" s="127"/>
      <c r="Q290" s="208"/>
      <c r="R290" s="5"/>
      <c r="S290" s="5"/>
      <c r="T290" s="5"/>
      <c r="U290" s="5"/>
      <c r="V290" s="5"/>
    </row>
    <row r="291" spans="1:22" s="13" customFormat="1" ht="25.5" x14ac:dyDescent="0.2">
      <c r="A291" s="15" t="s">
        <v>421</v>
      </c>
      <c r="B291" s="15" t="s">
        <v>422</v>
      </c>
      <c r="C291" s="31" t="s">
        <v>423</v>
      </c>
      <c r="D291" s="32" t="s">
        <v>424</v>
      </c>
      <c r="E291" s="15" t="s">
        <v>425</v>
      </c>
      <c r="F291" s="35" t="s">
        <v>426</v>
      </c>
      <c r="G291" s="30">
        <v>1</v>
      </c>
      <c r="H291" s="90">
        <f>G291*2</f>
        <v>2</v>
      </c>
      <c r="I291" s="15" t="s">
        <v>17</v>
      </c>
      <c r="J291" s="244"/>
      <c r="K291" s="244"/>
      <c r="L291" s="245"/>
      <c r="M291" s="167">
        <f>H291*J291</f>
        <v>0</v>
      </c>
      <c r="N291" s="179">
        <f>H291*L291</f>
        <v>0</v>
      </c>
      <c r="O291" s="34"/>
      <c r="P291" s="34"/>
      <c r="Q291" s="216"/>
      <c r="R291" s="32"/>
      <c r="S291" s="32"/>
      <c r="T291" s="32"/>
      <c r="U291" s="32"/>
      <c r="V291" s="32"/>
    </row>
    <row r="292" spans="1:22" x14ac:dyDescent="0.2">
      <c r="A292" s="128"/>
      <c r="B292" s="128"/>
      <c r="C292" s="128"/>
      <c r="D292" s="128"/>
      <c r="E292" s="128"/>
      <c r="F292" s="132" t="s">
        <v>977</v>
      </c>
      <c r="G292" s="125"/>
      <c r="H292" s="125"/>
      <c r="I292" s="125"/>
      <c r="J292" s="127"/>
      <c r="K292" s="127"/>
      <c r="L292" s="127"/>
      <c r="M292" s="164">
        <f>SUM(M291)</f>
        <v>0</v>
      </c>
      <c r="N292" s="175">
        <f>SUM(N291)</f>
        <v>0</v>
      </c>
      <c r="O292" s="127"/>
      <c r="P292" s="127"/>
      <c r="Q292" s="208"/>
      <c r="R292" s="5"/>
      <c r="S292" s="5"/>
      <c r="T292" s="5"/>
      <c r="U292" s="5"/>
      <c r="V292" s="5"/>
    </row>
    <row r="293" spans="1:22" s="13" customFormat="1" ht="38.25" x14ac:dyDescent="0.2">
      <c r="A293" s="15" t="s">
        <v>427</v>
      </c>
      <c r="B293" s="15"/>
      <c r="C293" s="31"/>
      <c r="D293" s="32"/>
      <c r="E293" s="15" t="s">
        <v>428</v>
      </c>
      <c r="F293" s="36" t="s">
        <v>1173</v>
      </c>
      <c r="G293" s="15">
        <v>2</v>
      </c>
      <c r="H293" s="90">
        <f>G293*2</f>
        <v>4</v>
      </c>
      <c r="I293" s="15" t="s">
        <v>17</v>
      </c>
      <c r="J293" s="23"/>
      <c r="K293" s="34"/>
      <c r="L293" s="34"/>
      <c r="M293" s="167">
        <f>H293*J293</f>
        <v>0</v>
      </c>
      <c r="N293" s="179">
        <f>H293*L293</f>
        <v>0</v>
      </c>
      <c r="O293" s="34"/>
      <c r="P293" s="34"/>
      <c r="Q293" s="216"/>
      <c r="R293" s="32"/>
      <c r="S293" s="32"/>
      <c r="T293" s="32"/>
      <c r="U293" s="32"/>
      <c r="V293" s="32"/>
    </row>
    <row r="294" spans="1:22" x14ac:dyDescent="0.2">
      <c r="A294" s="128"/>
      <c r="B294" s="128"/>
      <c r="C294" s="128"/>
      <c r="D294" s="128"/>
      <c r="E294" s="128"/>
      <c r="F294" s="132" t="s">
        <v>978</v>
      </c>
      <c r="G294" s="125"/>
      <c r="H294" s="125"/>
      <c r="I294" s="125"/>
      <c r="J294" s="127"/>
      <c r="K294" s="127"/>
      <c r="L294" s="127"/>
      <c r="M294" s="164">
        <f>SUM(M293)</f>
        <v>0</v>
      </c>
      <c r="N294" s="175">
        <f>SUM(N293)</f>
        <v>0</v>
      </c>
      <c r="O294" s="127"/>
      <c r="P294" s="127"/>
      <c r="Q294" s="208"/>
      <c r="R294" s="5"/>
      <c r="S294" s="5"/>
      <c r="T294" s="5"/>
      <c r="U294" s="5"/>
      <c r="V294" s="5"/>
    </row>
    <row r="295" spans="1:22" s="13" customFormat="1" ht="25.5" x14ac:dyDescent="0.2">
      <c r="A295" s="15" t="s">
        <v>429</v>
      </c>
      <c r="B295" s="15"/>
      <c r="C295" s="15"/>
      <c r="D295" s="31"/>
      <c r="E295" s="15" t="s">
        <v>430</v>
      </c>
      <c r="F295" s="37" t="s">
        <v>431</v>
      </c>
      <c r="G295" s="30">
        <v>2</v>
      </c>
      <c r="H295" s="90">
        <f>G295*2</f>
        <v>4</v>
      </c>
      <c r="I295" s="15" t="s">
        <v>17</v>
      </c>
      <c r="J295" s="244"/>
      <c r="K295" s="244"/>
      <c r="L295" s="245"/>
      <c r="M295" s="167">
        <f>H295*J295</f>
        <v>0</v>
      </c>
      <c r="N295" s="179">
        <f>H295*L295</f>
        <v>0</v>
      </c>
      <c r="O295" s="23"/>
      <c r="P295" s="23"/>
      <c r="Q295" s="214"/>
      <c r="R295" s="32"/>
      <c r="S295" s="32"/>
      <c r="T295" s="32"/>
      <c r="U295" s="32"/>
      <c r="V295" s="32"/>
    </row>
    <row r="296" spans="1:22" x14ac:dyDescent="0.2">
      <c r="A296" s="128"/>
      <c r="B296" s="128"/>
      <c r="C296" s="128"/>
      <c r="D296" s="128"/>
      <c r="E296" s="128"/>
      <c r="F296" s="132" t="s">
        <v>979</v>
      </c>
      <c r="G296" s="125"/>
      <c r="H296" s="125"/>
      <c r="I296" s="125"/>
      <c r="J296" s="127"/>
      <c r="K296" s="127"/>
      <c r="L296" s="127"/>
      <c r="M296" s="164">
        <f>SUM(M295)</f>
        <v>0</v>
      </c>
      <c r="N296" s="175">
        <f>SUM(N295)</f>
        <v>0</v>
      </c>
      <c r="O296" s="127"/>
      <c r="P296" s="127"/>
      <c r="Q296" s="208"/>
      <c r="R296" s="5"/>
      <c r="S296" s="5"/>
      <c r="T296" s="5"/>
      <c r="U296" s="5"/>
      <c r="V296" s="5"/>
    </row>
    <row r="297" spans="1:22" s="13" customFormat="1" ht="25.5" x14ac:dyDescent="0.2">
      <c r="A297" s="15" t="s">
        <v>432</v>
      </c>
      <c r="B297" s="15"/>
      <c r="C297" s="15"/>
      <c r="D297" s="15"/>
      <c r="E297" s="15" t="s">
        <v>433</v>
      </c>
      <c r="F297" s="16" t="s">
        <v>1174</v>
      </c>
      <c r="G297" s="15">
        <v>2</v>
      </c>
      <c r="H297" s="90">
        <f>G297*2</f>
        <v>4</v>
      </c>
      <c r="I297" s="15" t="s">
        <v>17</v>
      </c>
      <c r="J297" s="244"/>
      <c r="K297" s="244"/>
      <c r="L297" s="245"/>
      <c r="M297" s="167">
        <f>H297*J297</f>
        <v>0</v>
      </c>
      <c r="N297" s="179">
        <f>H297*L297</f>
        <v>0</v>
      </c>
      <c r="O297" s="23"/>
      <c r="P297" s="23"/>
      <c r="Q297" s="214"/>
      <c r="R297" s="32"/>
      <c r="S297" s="32"/>
      <c r="T297" s="32"/>
      <c r="U297" s="32"/>
      <c r="V297" s="32"/>
    </row>
    <row r="298" spans="1:22" x14ac:dyDescent="0.2">
      <c r="A298" s="128"/>
      <c r="B298" s="128"/>
      <c r="C298" s="128"/>
      <c r="D298" s="128"/>
      <c r="E298" s="128"/>
      <c r="F298" s="132" t="s">
        <v>980</v>
      </c>
      <c r="G298" s="125"/>
      <c r="H298" s="125"/>
      <c r="I298" s="125"/>
      <c r="J298" s="127"/>
      <c r="K298" s="127"/>
      <c r="L298" s="127"/>
      <c r="M298" s="164">
        <f>SUM(M297)</f>
        <v>0</v>
      </c>
      <c r="N298" s="175">
        <f>SUM(N297)</f>
        <v>0</v>
      </c>
      <c r="O298" s="127"/>
      <c r="P298" s="127"/>
      <c r="Q298" s="208"/>
      <c r="R298" s="5"/>
      <c r="S298" s="5"/>
      <c r="T298" s="5"/>
      <c r="U298" s="5"/>
      <c r="V298" s="5"/>
    </row>
    <row r="299" spans="1:22" s="13" customFormat="1" ht="25.5" x14ac:dyDescent="0.2">
      <c r="A299" s="15" t="s">
        <v>434</v>
      </c>
      <c r="B299" s="15"/>
      <c r="C299" s="31"/>
      <c r="D299" s="32"/>
      <c r="E299" s="15" t="s">
        <v>435</v>
      </c>
      <c r="F299" s="37" t="s">
        <v>436</v>
      </c>
      <c r="G299" s="30">
        <v>1</v>
      </c>
      <c r="H299" s="90">
        <f>G299*2</f>
        <v>2</v>
      </c>
      <c r="I299" s="15" t="s">
        <v>17</v>
      </c>
      <c r="J299" s="23"/>
      <c r="K299" s="34"/>
      <c r="L299" s="34"/>
      <c r="M299" s="167">
        <f>H299*J299</f>
        <v>0</v>
      </c>
      <c r="N299" s="179">
        <f>H299*L299</f>
        <v>0</v>
      </c>
      <c r="O299" s="34"/>
      <c r="P299" s="34"/>
      <c r="Q299" s="216"/>
      <c r="R299" s="32"/>
      <c r="S299" s="32"/>
      <c r="T299" s="32"/>
      <c r="U299" s="32"/>
      <c r="V299" s="32"/>
    </row>
    <row r="300" spans="1:22" x14ac:dyDescent="0.2">
      <c r="A300" s="128"/>
      <c r="B300" s="128"/>
      <c r="C300" s="128"/>
      <c r="D300" s="128"/>
      <c r="E300" s="128"/>
      <c r="F300" s="132" t="s">
        <v>981</v>
      </c>
      <c r="G300" s="125"/>
      <c r="H300" s="125"/>
      <c r="I300" s="125"/>
      <c r="J300" s="127"/>
      <c r="K300" s="127"/>
      <c r="L300" s="127"/>
      <c r="M300" s="164">
        <f>SUM(M299)</f>
        <v>0</v>
      </c>
      <c r="N300" s="175">
        <f>SUM(N299)</f>
        <v>0</v>
      </c>
      <c r="O300" s="127"/>
      <c r="P300" s="127"/>
      <c r="Q300" s="208"/>
      <c r="R300" s="5"/>
      <c r="S300" s="5"/>
      <c r="T300" s="5"/>
      <c r="U300" s="5"/>
      <c r="V300" s="5"/>
    </row>
    <row r="301" spans="1:22" s="43" customFormat="1" ht="25.5" x14ac:dyDescent="0.2">
      <c r="A301" s="15" t="s">
        <v>437</v>
      </c>
      <c r="B301" s="38" t="s">
        <v>438</v>
      </c>
      <c r="C301" s="39" t="s">
        <v>439</v>
      </c>
      <c r="D301" s="40" t="s">
        <v>440</v>
      </c>
      <c r="E301" s="32" t="s">
        <v>441</v>
      </c>
      <c r="F301" s="41" t="s">
        <v>442</v>
      </c>
      <c r="G301" s="32">
        <v>20</v>
      </c>
      <c r="H301" s="90">
        <f>G301*2</f>
        <v>40</v>
      </c>
      <c r="I301" s="32" t="s">
        <v>17</v>
      </c>
      <c r="J301" s="244"/>
      <c r="K301" s="244"/>
      <c r="L301" s="245"/>
      <c r="M301" s="167">
        <f>H301*J301</f>
        <v>0</v>
      </c>
      <c r="N301" s="179">
        <f>H301*L301</f>
        <v>0</v>
      </c>
      <c r="O301" s="42"/>
      <c r="P301" s="42"/>
      <c r="Q301" s="219"/>
      <c r="R301" s="40"/>
      <c r="S301" s="40"/>
      <c r="T301" s="40"/>
      <c r="U301" s="40"/>
      <c r="V301" s="40"/>
    </row>
    <row r="302" spans="1:22" x14ac:dyDescent="0.2">
      <c r="A302" s="128"/>
      <c r="B302" s="128"/>
      <c r="C302" s="128"/>
      <c r="D302" s="128"/>
      <c r="E302" s="128"/>
      <c r="F302" s="132" t="s">
        <v>982</v>
      </c>
      <c r="G302" s="125"/>
      <c r="H302" s="125"/>
      <c r="I302" s="125"/>
      <c r="J302" s="127"/>
      <c r="K302" s="127"/>
      <c r="L302" s="127"/>
      <c r="M302" s="164">
        <f>SUM(M301)</f>
        <v>0</v>
      </c>
      <c r="N302" s="175">
        <f>SUM(N301)</f>
        <v>0</v>
      </c>
      <c r="O302" s="127"/>
      <c r="P302" s="127"/>
      <c r="Q302" s="208"/>
      <c r="R302" s="5"/>
      <c r="S302" s="5"/>
      <c r="T302" s="5"/>
      <c r="U302" s="5"/>
      <c r="V302" s="5"/>
    </row>
    <row r="303" spans="1:22" s="43" customFormat="1" ht="25.5" x14ac:dyDescent="0.2">
      <c r="A303" s="15" t="s">
        <v>443</v>
      </c>
      <c r="B303" s="38"/>
      <c r="C303" s="39"/>
      <c r="D303" s="40"/>
      <c r="E303" s="32" t="s">
        <v>444</v>
      </c>
      <c r="F303" s="44" t="s">
        <v>445</v>
      </c>
      <c r="G303" s="32">
        <v>50</v>
      </c>
      <c r="H303" s="90">
        <f>G303*2</f>
        <v>100</v>
      </c>
      <c r="I303" s="32" t="s">
        <v>17</v>
      </c>
      <c r="J303" s="244"/>
      <c r="K303" s="244"/>
      <c r="L303" s="245"/>
      <c r="M303" s="167">
        <f>H303*J303</f>
        <v>0</v>
      </c>
      <c r="N303" s="179">
        <f>H303*L303</f>
        <v>0</v>
      </c>
      <c r="O303" s="42"/>
      <c r="P303" s="42"/>
      <c r="Q303" s="219"/>
      <c r="R303" s="40"/>
      <c r="S303" s="40"/>
      <c r="T303" s="40"/>
      <c r="U303" s="40"/>
      <c r="V303" s="40"/>
    </row>
    <row r="304" spans="1:22" x14ac:dyDescent="0.2">
      <c r="A304" s="128"/>
      <c r="B304" s="128"/>
      <c r="C304" s="128"/>
      <c r="D304" s="128"/>
      <c r="E304" s="128"/>
      <c r="F304" s="132" t="s">
        <v>983</v>
      </c>
      <c r="G304" s="125"/>
      <c r="H304" s="125"/>
      <c r="I304" s="125"/>
      <c r="J304" s="127"/>
      <c r="K304" s="127"/>
      <c r="L304" s="127"/>
      <c r="M304" s="164">
        <f>SUM(M303)</f>
        <v>0</v>
      </c>
      <c r="N304" s="175">
        <f>SUM(N303)</f>
        <v>0</v>
      </c>
      <c r="O304" s="127"/>
      <c r="P304" s="127"/>
      <c r="Q304" s="208"/>
      <c r="R304" s="5"/>
      <c r="S304" s="5"/>
      <c r="T304" s="5"/>
      <c r="U304" s="5"/>
      <c r="V304" s="5"/>
    </row>
    <row r="305" spans="1:22" s="13" customFormat="1" ht="51" x14ac:dyDescent="0.2">
      <c r="A305" s="15" t="s">
        <v>446</v>
      </c>
      <c r="B305" s="24" t="s">
        <v>447</v>
      </c>
      <c r="C305" s="39" t="s">
        <v>448</v>
      </c>
      <c r="D305" s="32" t="s">
        <v>449</v>
      </c>
      <c r="E305" s="32" t="s">
        <v>450</v>
      </c>
      <c r="F305" s="44" t="s">
        <v>1175</v>
      </c>
      <c r="G305" s="32">
        <v>4</v>
      </c>
      <c r="H305" s="90">
        <f>G305*2</f>
        <v>8</v>
      </c>
      <c r="I305" s="32" t="s">
        <v>17</v>
      </c>
      <c r="J305" s="244"/>
      <c r="K305" s="244"/>
      <c r="L305" s="245"/>
      <c r="M305" s="167">
        <f>H305*J305</f>
        <v>0</v>
      </c>
      <c r="N305" s="179">
        <f>H305*L305</f>
        <v>0</v>
      </c>
      <c r="O305" s="34"/>
      <c r="P305" s="34"/>
      <c r="Q305" s="216"/>
      <c r="R305" s="32"/>
      <c r="S305" s="32"/>
      <c r="T305" s="32"/>
      <c r="U305" s="32"/>
      <c r="V305" s="32"/>
    </row>
    <row r="306" spans="1:22" x14ac:dyDescent="0.2">
      <c r="A306" s="128"/>
      <c r="B306" s="128"/>
      <c r="C306" s="128"/>
      <c r="D306" s="128"/>
      <c r="E306" s="128"/>
      <c r="F306" s="132" t="s">
        <v>984</v>
      </c>
      <c r="G306" s="125"/>
      <c r="H306" s="125"/>
      <c r="I306" s="125"/>
      <c r="J306" s="127"/>
      <c r="K306" s="127"/>
      <c r="L306" s="127"/>
      <c r="M306" s="164">
        <f>SUM(M305)</f>
        <v>0</v>
      </c>
      <c r="N306" s="175">
        <f>SUM(N305)</f>
        <v>0</v>
      </c>
      <c r="O306" s="127"/>
      <c r="P306" s="127"/>
      <c r="Q306" s="208"/>
      <c r="R306" s="5"/>
      <c r="S306" s="5"/>
      <c r="T306" s="5"/>
      <c r="U306" s="5"/>
      <c r="V306" s="5"/>
    </row>
    <row r="307" spans="1:22" s="13" customFormat="1" ht="25.5" x14ac:dyDescent="0.2">
      <c r="A307" s="15" t="s">
        <v>451</v>
      </c>
      <c r="B307" s="15"/>
      <c r="C307" s="31"/>
      <c r="D307" s="32"/>
      <c r="E307" s="32" t="s">
        <v>452</v>
      </c>
      <c r="F307" s="44" t="s">
        <v>1176</v>
      </c>
      <c r="G307" s="32">
        <v>400</v>
      </c>
      <c r="H307" s="90">
        <f>G307*2</f>
        <v>800</v>
      </c>
      <c r="I307" s="32" t="s">
        <v>17</v>
      </c>
      <c r="J307" s="244"/>
      <c r="K307" s="244"/>
      <c r="L307" s="245"/>
      <c r="M307" s="167">
        <f>H307*J307</f>
        <v>0</v>
      </c>
      <c r="N307" s="179">
        <f>H307*L307</f>
        <v>0</v>
      </c>
      <c r="O307" s="34"/>
      <c r="P307" s="34"/>
      <c r="Q307" s="216"/>
      <c r="R307" s="32"/>
      <c r="S307" s="32"/>
      <c r="T307" s="32"/>
      <c r="U307" s="32"/>
      <c r="V307" s="32"/>
    </row>
    <row r="308" spans="1:22" x14ac:dyDescent="0.2">
      <c r="A308" s="128"/>
      <c r="B308" s="128"/>
      <c r="C308" s="128"/>
      <c r="D308" s="128"/>
      <c r="E308" s="128"/>
      <c r="F308" s="132" t="s">
        <v>985</v>
      </c>
      <c r="G308" s="125"/>
      <c r="H308" s="125"/>
      <c r="I308" s="125"/>
      <c r="J308" s="127"/>
      <c r="K308" s="127"/>
      <c r="L308" s="127"/>
      <c r="M308" s="164">
        <f>SUM(M307)</f>
        <v>0</v>
      </c>
      <c r="N308" s="175">
        <f>SUM(N307)</f>
        <v>0</v>
      </c>
      <c r="O308" s="127"/>
      <c r="P308" s="127"/>
      <c r="Q308" s="208"/>
      <c r="R308" s="5"/>
      <c r="S308" s="5"/>
      <c r="T308" s="5"/>
      <c r="U308" s="5"/>
      <c r="V308" s="5"/>
    </row>
    <row r="309" spans="1:22" s="13" customFormat="1" ht="25.5" x14ac:dyDescent="0.2">
      <c r="A309" s="15" t="s">
        <v>453</v>
      </c>
      <c r="B309" s="15"/>
      <c r="C309" s="15"/>
      <c r="D309" s="17"/>
      <c r="E309" s="32" t="s">
        <v>454</v>
      </c>
      <c r="F309" s="36" t="s">
        <v>1177</v>
      </c>
      <c r="G309" s="17">
        <v>90</v>
      </c>
      <c r="H309" s="90">
        <f>G309*2</f>
        <v>180</v>
      </c>
      <c r="I309" s="17" t="s">
        <v>17</v>
      </c>
      <c r="J309" s="244"/>
      <c r="K309" s="244"/>
      <c r="L309" s="245"/>
      <c r="M309" s="167">
        <f>H309*J309</f>
        <v>0</v>
      </c>
      <c r="N309" s="179">
        <f>H309*L309</f>
        <v>0</v>
      </c>
      <c r="O309" s="45"/>
      <c r="P309" s="45"/>
      <c r="Q309" s="220"/>
      <c r="R309" s="32"/>
      <c r="S309" s="32"/>
      <c r="T309" s="32"/>
      <c r="U309" s="32"/>
      <c r="V309" s="32"/>
    </row>
    <row r="310" spans="1:22" x14ac:dyDescent="0.2">
      <c r="A310" s="128"/>
      <c r="B310" s="128"/>
      <c r="C310" s="128"/>
      <c r="D310" s="128"/>
      <c r="E310" s="128"/>
      <c r="F310" s="132" t="s">
        <v>986</v>
      </c>
      <c r="G310" s="125"/>
      <c r="H310" s="125"/>
      <c r="I310" s="125"/>
      <c r="J310" s="127"/>
      <c r="K310" s="127"/>
      <c r="L310" s="127"/>
      <c r="M310" s="164">
        <f>SUM(M309)</f>
        <v>0</v>
      </c>
      <c r="N310" s="175">
        <f>SUM(N309)</f>
        <v>0</v>
      </c>
      <c r="O310" s="127"/>
      <c r="P310" s="127"/>
      <c r="Q310" s="208"/>
      <c r="R310" s="5"/>
      <c r="S310" s="5"/>
      <c r="T310" s="5"/>
      <c r="U310" s="5"/>
      <c r="V310" s="5"/>
    </row>
    <row r="311" spans="1:22" s="13" customFormat="1" ht="25.5" x14ac:dyDescent="0.2">
      <c r="A311" s="15" t="s">
        <v>455</v>
      </c>
      <c r="B311" s="15"/>
      <c r="C311" s="15"/>
      <c r="D311" s="15"/>
      <c r="E311" s="32" t="s">
        <v>456</v>
      </c>
      <c r="F311" s="16" t="s">
        <v>1178</v>
      </c>
      <c r="G311" s="15">
        <v>10</v>
      </c>
      <c r="H311" s="90">
        <f>G311*2</f>
        <v>20</v>
      </c>
      <c r="I311" s="15" t="s">
        <v>17</v>
      </c>
      <c r="J311" s="244"/>
      <c r="K311" s="244"/>
      <c r="L311" s="245"/>
      <c r="M311" s="167">
        <f>H311*J311</f>
        <v>0</v>
      </c>
      <c r="N311" s="179">
        <f>H311*L311</f>
        <v>0</v>
      </c>
      <c r="O311" s="23"/>
      <c r="P311" s="23"/>
      <c r="Q311" s="214"/>
      <c r="R311" s="32"/>
      <c r="S311" s="32"/>
      <c r="T311" s="32"/>
      <c r="U311" s="32"/>
      <c r="V311" s="32"/>
    </row>
    <row r="312" spans="1:22" x14ac:dyDescent="0.2">
      <c r="A312" s="128"/>
      <c r="B312" s="128"/>
      <c r="C312" s="128"/>
      <c r="D312" s="128"/>
      <c r="E312" s="128"/>
      <c r="F312" s="132" t="s">
        <v>987</v>
      </c>
      <c r="G312" s="125"/>
      <c r="H312" s="125"/>
      <c r="I312" s="125"/>
      <c r="J312" s="127"/>
      <c r="K312" s="127"/>
      <c r="L312" s="127"/>
      <c r="M312" s="164">
        <f>SUM(M311)</f>
        <v>0</v>
      </c>
      <c r="N312" s="175">
        <f>SUM(N311)</f>
        <v>0</v>
      </c>
      <c r="O312" s="127"/>
      <c r="P312" s="127"/>
      <c r="Q312" s="208"/>
      <c r="R312" s="5"/>
      <c r="S312" s="5"/>
      <c r="T312" s="5"/>
      <c r="U312" s="5"/>
      <c r="V312" s="5"/>
    </row>
    <row r="313" spans="1:22" s="13" customFormat="1" ht="25.5" x14ac:dyDescent="0.2">
      <c r="A313" s="15" t="s">
        <v>457</v>
      </c>
      <c r="B313" s="15"/>
      <c r="C313" s="15"/>
      <c r="D313" s="15"/>
      <c r="E313" s="32" t="s">
        <v>458</v>
      </c>
      <c r="F313" s="16" t="s">
        <v>1179</v>
      </c>
      <c r="G313" s="15">
        <v>20</v>
      </c>
      <c r="H313" s="90">
        <f>G313*2</f>
        <v>40</v>
      </c>
      <c r="I313" s="15" t="s">
        <v>17</v>
      </c>
      <c r="J313" s="23"/>
      <c r="K313" s="23"/>
      <c r="L313" s="23"/>
      <c r="M313" s="167">
        <f>H313*J313</f>
        <v>0</v>
      </c>
      <c r="N313" s="179">
        <f>H313*L313</f>
        <v>0</v>
      </c>
      <c r="O313" s="23"/>
      <c r="P313" s="23"/>
      <c r="Q313" s="214"/>
      <c r="R313" s="32"/>
      <c r="S313" s="32"/>
      <c r="T313" s="32"/>
      <c r="U313" s="32"/>
      <c r="V313" s="32"/>
    </row>
    <row r="314" spans="1:22" x14ac:dyDescent="0.2">
      <c r="A314" s="128"/>
      <c r="B314" s="128"/>
      <c r="C314" s="128"/>
      <c r="D314" s="128"/>
      <c r="E314" s="128"/>
      <c r="F314" s="132" t="s">
        <v>988</v>
      </c>
      <c r="G314" s="125"/>
      <c r="H314" s="125"/>
      <c r="I314" s="125"/>
      <c r="J314" s="127"/>
      <c r="K314" s="127"/>
      <c r="L314" s="127"/>
      <c r="M314" s="164">
        <f>SUM(M313)</f>
        <v>0</v>
      </c>
      <c r="N314" s="175">
        <f>SUM(N313)</f>
        <v>0</v>
      </c>
      <c r="O314" s="127"/>
      <c r="P314" s="127"/>
      <c r="Q314" s="208"/>
      <c r="R314" s="5"/>
      <c r="S314" s="5"/>
      <c r="T314" s="5"/>
      <c r="U314" s="5"/>
      <c r="V314" s="5"/>
    </row>
    <row r="315" spans="1:22" s="13" customFormat="1" ht="25.5" x14ac:dyDescent="0.2">
      <c r="A315" s="15" t="s">
        <v>459</v>
      </c>
      <c r="B315" s="15"/>
      <c r="C315" s="15"/>
      <c r="D315" s="15"/>
      <c r="E315" s="32" t="s">
        <v>460</v>
      </c>
      <c r="F315" s="16" t="s">
        <v>1180</v>
      </c>
      <c r="G315" s="15">
        <v>15</v>
      </c>
      <c r="H315" s="90">
        <f>G315*2</f>
        <v>30</v>
      </c>
      <c r="I315" s="15" t="s">
        <v>17</v>
      </c>
      <c r="J315" s="244"/>
      <c r="K315" s="244"/>
      <c r="L315" s="245"/>
      <c r="M315" s="167">
        <f>H315*J315</f>
        <v>0</v>
      </c>
      <c r="N315" s="179">
        <f>H315*L315</f>
        <v>0</v>
      </c>
      <c r="O315" s="23"/>
      <c r="P315" s="23"/>
      <c r="Q315" s="214"/>
      <c r="R315" s="32"/>
      <c r="S315" s="32"/>
      <c r="T315" s="32"/>
      <c r="U315" s="32"/>
      <c r="V315" s="32"/>
    </row>
    <row r="316" spans="1:22" x14ac:dyDescent="0.2">
      <c r="A316" s="128"/>
      <c r="B316" s="128"/>
      <c r="C316" s="128"/>
      <c r="D316" s="128"/>
      <c r="E316" s="128"/>
      <c r="F316" s="132" t="s">
        <v>989</v>
      </c>
      <c r="G316" s="125"/>
      <c r="H316" s="125"/>
      <c r="I316" s="125"/>
      <c r="J316" s="127"/>
      <c r="K316" s="127"/>
      <c r="L316" s="127"/>
      <c r="M316" s="164">
        <f>SUM(M315)</f>
        <v>0</v>
      </c>
      <c r="N316" s="175">
        <f>SUM(N315)</f>
        <v>0</v>
      </c>
      <c r="O316" s="127"/>
      <c r="P316" s="127"/>
      <c r="Q316" s="208"/>
      <c r="R316" s="5"/>
      <c r="S316" s="5"/>
      <c r="T316" s="5"/>
      <c r="U316" s="5"/>
      <c r="V316" s="5"/>
    </row>
    <row r="317" spans="1:22" s="13" customFormat="1" ht="38.25" x14ac:dyDescent="0.2">
      <c r="A317" s="15" t="s">
        <v>461</v>
      </c>
      <c r="B317" s="15"/>
      <c r="C317" s="15"/>
      <c r="D317" s="15"/>
      <c r="E317" s="32" t="s">
        <v>462</v>
      </c>
      <c r="F317" s="16" t="s">
        <v>1181</v>
      </c>
      <c r="G317" s="15">
        <v>2</v>
      </c>
      <c r="H317" s="90">
        <f>G317*2</f>
        <v>4</v>
      </c>
      <c r="I317" s="15" t="s">
        <v>17</v>
      </c>
      <c r="J317" s="244"/>
      <c r="K317" s="244"/>
      <c r="L317" s="245"/>
      <c r="M317" s="167">
        <f>H317*J317</f>
        <v>0</v>
      </c>
      <c r="N317" s="179">
        <f>H317*L317</f>
        <v>0</v>
      </c>
      <c r="O317" s="23"/>
      <c r="P317" s="23"/>
      <c r="Q317" s="214"/>
      <c r="R317" s="32"/>
      <c r="S317" s="32"/>
      <c r="T317" s="32"/>
      <c r="U317" s="32"/>
      <c r="V317" s="32"/>
    </row>
    <row r="318" spans="1:22" x14ac:dyDescent="0.2">
      <c r="A318" s="128"/>
      <c r="B318" s="128"/>
      <c r="C318" s="128"/>
      <c r="D318" s="128"/>
      <c r="E318" s="128"/>
      <c r="F318" s="132" t="s">
        <v>990</v>
      </c>
      <c r="G318" s="125"/>
      <c r="H318" s="125"/>
      <c r="I318" s="125"/>
      <c r="J318" s="127"/>
      <c r="K318" s="127"/>
      <c r="L318" s="127"/>
      <c r="M318" s="164">
        <f>SUM(M317)</f>
        <v>0</v>
      </c>
      <c r="N318" s="175">
        <f>SUM(N317)</f>
        <v>0</v>
      </c>
      <c r="O318" s="127"/>
      <c r="P318" s="127"/>
      <c r="Q318" s="208"/>
      <c r="R318" s="5"/>
      <c r="S318" s="5"/>
      <c r="T318" s="5"/>
      <c r="U318" s="5"/>
      <c r="V318" s="5"/>
    </row>
    <row r="319" spans="1:22" s="13" customFormat="1" ht="25.5" x14ac:dyDescent="0.2">
      <c r="A319" s="15" t="s">
        <v>463</v>
      </c>
      <c r="B319" s="15"/>
      <c r="C319" s="15"/>
      <c r="D319" s="15"/>
      <c r="E319" s="32" t="s">
        <v>464</v>
      </c>
      <c r="F319" s="18" t="s">
        <v>1255</v>
      </c>
      <c r="G319" s="15">
        <v>2</v>
      </c>
      <c r="H319" s="90">
        <f>G319*2</f>
        <v>4</v>
      </c>
      <c r="I319" s="15" t="s">
        <v>17</v>
      </c>
      <c r="J319" s="23"/>
      <c r="K319" s="23"/>
      <c r="L319" s="23"/>
      <c r="M319" s="167">
        <f>H319*J319</f>
        <v>0</v>
      </c>
      <c r="N319" s="179">
        <f>H319*L319</f>
        <v>0</v>
      </c>
      <c r="O319" s="23"/>
      <c r="P319" s="23"/>
      <c r="Q319" s="214"/>
      <c r="R319" s="32"/>
      <c r="S319" s="32"/>
      <c r="T319" s="32"/>
      <c r="U319" s="32"/>
      <c r="V319" s="32"/>
    </row>
    <row r="320" spans="1:22" x14ac:dyDescent="0.2">
      <c r="A320" s="128"/>
      <c r="B320" s="128"/>
      <c r="C320" s="128"/>
      <c r="D320" s="128"/>
      <c r="E320" s="128"/>
      <c r="F320" s="132" t="s">
        <v>991</v>
      </c>
      <c r="G320" s="125"/>
      <c r="H320" s="125"/>
      <c r="I320" s="125"/>
      <c r="J320" s="127"/>
      <c r="K320" s="127"/>
      <c r="L320" s="127"/>
      <c r="M320" s="164">
        <f>SUM(M319)</f>
        <v>0</v>
      </c>
      <c r="N320" s="175">
        <f>SUM(N319)</f>
        <v>0</v>
      </c>
      <c r="O320" s="127"/>
      <c r="P320" s="127"/>
      <c r="Q320" s="208"/>
      <c r="R320" s="5"/>
      <c r="S320" s="5"/>
      <c r="T320" s="5"/>
      <c r="U320" s="5"/>
      <c r="V320" s="5"/>
    </row>
    <row r="321" spans="1:22" s="13" customFormat="1" ht="38.25" x14ac:dyDescent="0.2">
      <c r="A321" s="15" t="s">
        <v>465</v>
      </c>
      <c r="B321" s="15" t="s">
        <v>466</v>
      </c>
      <c r="C321" s="15" t="s">
        <v>467</v>
      </c>
      <c r="D321" s="15" t="s">
        <v>468</v>
      </c>
      <c r="E321" s="15" t="s">
        <v>469</v>
      </c>
      <c r="F321" s="36" t="s">
        <v>1182</v>
      </c>
      <c r="G321" s="15">
        <v>8</v>
      </c>
      <c r="H321" s="90">
        <f>G321*2</f>
        <v>16</v>
      </c>
      <c r="I321" s="15" t="s">
        <v>17</v>
      </c>
      <c r="J321" s="23"/>
      <c r="K321" s="23"/>
      <c r="L321" s="23"/>
      <c r="M321" s="167">
        <f>H321*J321</f>
        <v>0</v>
      </c>
      <c r="N321" s="179">
        <f>H321*L321</f>
        <v>0</v>
      </c>
      <c r="O321" s="23"/>
      <c r="P321" s="23"/>
      <c r="Q321" s="214"/>
      <c r="R321" s="32"/>
      <c r="S321" s="32"/>
      <c r="T321" s="32"/>
      <c r="U321" s="32"/>
      <c r="V321" s="32"/>
    </row>
    <row r="322" spans="1:22" x14ac:dyDescent="0.2">
      <c r="A322" s="128"/>
      <c r="B322" s="128"/>
      <c r="C322" s="128"/>
      <c r="D322" s="128"/>
      <c r="E322" s="128"/>
      <c r="F322" s="132" t="s">
        <v>992</v>
      </c>
      <c r="G322" s="125"/>
      <c r="H322" s="125"/>
      <c r="I322" s="125"/>
      <c r="J322" s="127"/>
      <c r="K322" s="127"/>
      <c r="L322" s="127"/>
      <c r="M322" s="164">
        <f>SUM(M321)</f>
        <v>0</v>
      </c>
      <c r="N322" s="175">
        <f>SUM(N321)</f>
        <v>0</v>
      </c>
      <c r="O322" s="127"/>
      <c r="P322" s="127"/>
      <c r="Q322" s="208"/>
      <c r="R322" s="5"/>
      <c r="S322" s="5"/>
      <c r="T322" s="5"/>
      <c r="U322" s="5"/>
      <c r="V322" s="5"/>
    </row>
    <row r="323" spans="1:22" s="13" customFormat="1" ht="25.5" x14ac:dyDescent="0.2">
      <c r="A323" s="15" t="s">
        <v>470</v>
      </c>
      <c r="B323" s="15"/>
      <c r="C323" s="15"/>
      <c r="D323" s="15"/>
      <c r="E323" s="15" t="s">
        <v>471</v>
      </c>
      <c r="F323" s="16" t="s">
        <v>1183</v>
      </c>
      <c r="G323" s="15">
        <v>2</v>
      </c>
      <c r="H323" s="90">
        <f>G323*2</f>
        <v>4</v>
      </c>
      <c r="I323" s="15" t="s">
        <v>17</v>
      </c>
      <c r="J323" s="23"/>
      <c r="K323" s="23"/>
      <c r="L323" s="23"/>
      <c r="M323" s="167">
        <f>H323*J323</f>
        <v>0</v>
      </c>
      <c r="N323" s="179">
        <f>H323*L323</f>
        <v>0</v>
      </c>
      <c r="O323" s="23"/>
      <c r="P323" s="23"/>
      <c r="Q323" s="214"/>
      <c r="R323" s="32"/>
      <c r="S323" s="32"/>
      <c r="T323" s="32"/>
      <c r="U323" s="32"/>
      <c r="V323" s="32"/>
    </row>
    <row r="324" spans="1:22" x14ac:dyDescent="0.2">
      <c r="A324" s="128"/>
      <c r="B324" s="128"/>
      <c r="C324" s="128"/>
      <c r="D324" s="128"/>
      <c r="E324" s="128"/>
      <c r="F324" s="132" t="s">
        <v>993</v>
      </c>
      <c r="G324" s="125"/>
      <c r="H324" s="125"/>
      <c r="I324" s="125"/>
      <c r="J324" s="127"/>
      <c r="K324" s="127"/>
      <c r="L324" s="127"/>
      <c r="M324" s="164">
        <f>SUM(M323)</f>
        <v>0</v>
      </c>
      <c r="N324" s="175">
        <f>SUM(N323)</f>
        <v>0</v>
      </c>
      <c r="O324" s="127"/>
      <c r="P324" s="127"/>
      <c r="Q324" s="208"/>
      <c r="R324" s="5"/>
      <c r="S324" s="5"/>
      <c r="T324" s="5"/>
      <c r="U324" s="5"/>
      <c r="V324" s="5"/>
    </row>
    <row r="325" spans="1:22" s="13" customFormat="1" ht="25.5" x14ac:dyDescent="0.2">
      <c r="A325" s="15" t="s">
        <v>472</v>
      </c>
      <c r="B325" s="15"/>
      <c r="C325" s="15"/>
      <c r="D325" s="15"/>
      <c r="E325" s="15" t="s">
        <v>473</v>
      </c>
      <c r="F325" s="16" t="s">
        <v>1184</v>
      </c>
      <c r="G325" s="15">
        <v>2</v>
      </c>
      <c r="H325" s="90">
        <f>G325*2</f>
        <v>4</v>
      </c>
      <c r="I325" s="15" t="s">
        <v>17</v>
      </c>
      <c r="J325" s="23"/>
      <c r="K325" s="23"/>
      <c r="L325" s="23"/>
      <c r="M325" s="167">
        <f>H325*J325</f>
        <v>0</v>
      </c>
      <c r="N325" s="179">
        <f>H325*L325</f>
        <v>0</v>
      </c>
      <c r="O325" s="23"/>
      <c r="P325" s="23"/>
      <c r="Q325" s="214"/>
      <c r="R325" s="32"/>
      <c r="S325" s="32"/>
      <c r="T325" s="32"/>
      <c r="U325" s="32"/>
      <c r="V325" s="32"/>
    </row>
    <row r="326" spans="1:22" x14ac:dyDescent="0.2">
      <c r="A326" s="128"/>
      <c r="B326" s="128"/>
      <c r="C326" s="128"/>
      <c r="D326" s="128"/>
      <c r="E326" s="128"/>
      <c r="F326" s="132" t="s">
        <v>994</v>
      </c>
      <c r="G326" s="125"/>
      <c r="H326" s="125"/>
      <c r="I326" s="125"/>
      <c r="J326" s="127"/>
      <c r="K326" s="127"/>
      <c r="L326" s="127"/>
      <c r="M326" s="164">
        <f>SUM(M325)</f>
        <v>0</v>
      </c>
      <c r="N326" s="175">
        <f>SUM(N325)</f>
        <v>0</v>
      </c>
      <c r="O326" s="127"/>
      <c r="P326" s="127"/>
      <c r="Q326" s="208"/>
      <c r="R326" s="5"/>
      <c r="S326" s="5"/>
      <c r="T326" s="5"/>
      <c r="U326" s="5"/>
      <c r="V326" s="5"/>
    </row>
    <row r="327" spans="1:22" s="13" customFormat="1" ht="25.5" x14ac:dyDescent="0.2">
      <c r="A327" s="15" t="s">
        <v>474</v>
      </c>
      <c r="B327" s="15"/>
      <c r="C327" s="15"/>
      <c r="D327" s="15"/>
      <c r="E327" s="15" t="s">
        <v>475</v>
      </c>
      <c r="F327" s="16" t="s">
        <v>1185</v>
      </c>
      <c r="G327" s="15">
        <v>4</v>
      </c>
      <c r="H327" s="90">
        <f>G327*2</f>
        <v>8</v>
      </c>
      <c r="I327" s="15" t="s">
        <v>17</v>
      </c>
      <c r="J327" s="23"/>
      <c r="K327" s="23"/>
      <c r="L327" s="23"/>
      <c r="M327" s="167">
        <f>H327*J327</f>
        <v>0</v>
      </c>
      <c r="N327" s="179">
        <f>H327*L327</f>
        <v>0</v>
      </c>
      <c r="O327" s="23"/>
      <c r="P327" s="23"/>
      <c r="Q327" s="214"/>
      <c r="R327" s="32"/>
      <c r="S327" s="32"/>
      <c r="T327" s="32"/>
      <c r="U327" s="32"/>
      <c r="V327" s="32"/>
    </row>
    <row r="328" spans="1:22" x14ac:dyDescent="0.2">
      <c r="A328" s="128"/>
      <c r="B328" s="128"/>
      <c r="C328" s="128"/>
      <c r="D328" s="128"/>
      <c r="E328" s="128"/>
      <c r="F328" s="132" t="s">
        <v>995</v>
      </c>
      <c r="G328" s="125"/>
      <c r="H328" s="125"/>
      <c r="I328" s="125"/>
      <c r="J328" s="127"/>
      <c r="K328" s="127"/>
      <c r="L328" s="127"/>
      <c r="M328" s="164">
        <f>SUM(M327)</f>
        <v>0</v>
      </c>
      <c r="N328" s="175">
        <f>SUM(N327)</f>
        <v>0</v>
      </c>
      <c r="O328" s="127"/>
      <c r="P328" s="127"/>
      <c r="Q328" s="208"/>
      <c r="R328" s="5"/>
      <c r="S328" s="5"/>
      <c r="T328" s="5"/>
      <c r="U328" s="5"/>
      <c r="V328" s="5"/>
    </row>
    <row r="329" spans="1:22" s="13" customFormat="1" ht="25.5" x14ac:dyDescent="0.2">
      <c r="A329" s="15" t="s">
        <v>476</v>
      </c>
      <c r="B329" s="15"/>
      <c r="C329" s="15"/>
      <c r="D329" s="15"/>
      <c r="E329" s="15" t="s">
        <v>477</v>
      </c>
      <c r="F329" s="16" t="s">
        <v>1186</v>
      </c>
      <c r="G329" s="15">
        <v>4</v>
      </c>
      <c r="H329" s="90">
        <f>G329*2</f>
        <v>8</v>
      </c>
      <c r="I329" s="15" t="s">
        <v>17</v>
      </c>
      <c r="J329" s="23"/>
      <c r="K329" s="23"/>
      <c r="L329" s="23"/>
      <c r="M329" s="167">
        <f>H329*J329</f>
        <v>0</v>
      </c>
      <c r="N329" s="179">
        <f>H329*L329</f>
        <v>0</v>
      </c>
      <c r="O329" s="23"/>
      <c r="P329" s="23"/>
      <c r="Q329" s="214"/>
      <c r="R329" s="32"/>
      <c r="S329" s="32"/>
      <c r="T329" s="32"/>
      <c r="U329" s="32"/>
      <c r="V329" s="32"/>
    </row>
    <row r="330" spans="1:22" x14ac:dyDescent="0.2">
      <c r="A330" s="128"/>
      <c r="B330" s="128"/>
      <c r="C330" s="128"/>
      <c r="D330" s="128"/>
      <c r="E330" s="128"/>
      <c r="F330" s="132" t="s">
        <v>996</v>
      </c>
      <c r="G330" s="125"/>
      <c r="H330" s="125"/>
      <c r="I330" s="125"/>
      <c r="J330" s="127"/>
      <c r="K330" s="127"/>
      <c r="L330" s="127"/>
      <c r="M330" s="164">
        <f>SUM(M329)</f>
        <v>0</v>
      </c>
      <c r="N330" s="175">
        <f>SUM(N329)</f>
        <v>0</v>
      </c>
      <c r="O330" s="127"/>
      <c r="P330" s="127"/>
      <c r="Q330" s="208"/>
      <c r="R330" s="5"/>
      <c r="S330" s="5"/>
      <c r="T330" s="5"/>
      <c r="U330" s="5"/>
      <c r="V330" s="5"/>
    </row>
    <row r="331" spans="1:22" s="13" customFormat="1" x14ac:dyDescent="0.2">
      <c r="A331" s="15" t="s">
        <v>478</v>
      </c>
      <c r="B331" s="15"/>
      <c r="C331" s="15"/>
      <c r="D331" s="15"/>
      <c r="E331" s="15" t="s">
        <v>479</v>
      </c>
      <c r="F331" s="16" t="s">
        <v>1284</v>
      </c>
      <c r="G331" s="15">
        <v>1</v>
      </c>
      <c r="H331" s="90">
        <f>G331*2</f>
        <v>2</v>
      </c>
      <c r="I331" s="15" t="s">
        <v>17</v>
      </c>
      <c r="J331" s="23"/>
      <c r="K331" s="23"/>
      <c r="L331" s="23"/>
      <c r="M331" s="167">
        <f>H331*J331</f>
        <v>0</v>
      </c>
      <c r="N331" s="179">
        <f>H331*L331</f>
        <v>0</v>
      </c>
      <c r="O331" s="23"/>
      <c r="P331" s="23"/>
      <c r="Q331" s="214"/>
      <c r="R331" s="32"/>
      <c r="S331" s="32"/>
      <c r="T331" s="32"/>
      <c r="U331" s="32"/>
      <c r="V331" s="32"/>
    </row>
    <row r="332" spans="1:22" x14ac:dyDescent="0.2">
      <c r="A332" s="128"/>
      <c r="B332" s="128"/>
      <c r="C332" s="128"/>
      <c r="D332" s="128"/>
      <c r="E332" s="128"/>
      <c r="F332" s="132" t="s">
        <v>997</v>
      </c>
      <c r="G332" s="125"/>
      <c r="H332" s="125"/>
      <c r="I332" s="125"/>
      <c r="J332" s="127"/>
      <c r="K332" s="127"/>
      <c r="L332" s="127"/>
      <c r="M332" s="164">
        <f>SUM(M331)</f>
        <v>0</v>
      </c>
      <c r="N332" s="175">
        <f>SUM(N331)</f>
        <v>0</v>
      </c>
      <c r="O332" s="127"/>
      <c r="P332" s="127"/>
      <c r="Q332" s="208"/>
      <c r="R332" s="5"/>
      <c r="S332" s="5"/>
      <c r="T332" s="5"/>
      <c r="U332" s="5"/>
      <c r="V332" s="5"/>
    </row>
    <row r="333" spans="1:22" s="13" customFormat="1" ht="38.25" x14ac:dyDescent="0.2">
      <c r="A333" s="15" t="s">
        <v>480</v>
      </c>
      <c r="B333" s="15"/>
      <c r="C333" s="15"/>
      <c r="D333" s="15"/>
      <c r="E333" s="15" t="s">
        <v>481</v>
      </c>
      <c r="F333" s="24" t="s">
        <v>1187</v>
      </c>
      <c r="G333" s="38">
        <v>20</v>
      </c>
      <c r="H333" s="90">
        <f>G333*2</f>
        <v>40</v>
      </c>
      <c r="I333" s="38" t="s">
        <v>17</v>
      </c>
      <c r="J333" s="23"/>
      <c r="K333" s="23"/>
      <c r="L333" s="23"/>
      <c r="M333" s="167">
        <f>H333*J333</f>
        <v>0</v>
      </c>
      <c r="N333" s="179">
        <f>H333*L333</f>
        <v>0</v>
      </c>
      <c r="O333" s="23"/>
      <c r="P333" s="23"/>
      <c r="Q333" s="214"/>
      <c r="R333" s="32"/>
      <c r="S333" s="32"/>
      <c r="T333" s="32"/>
      <c r="U333" s="32"/>
      <c r="V333" s="32"/>
    </row>
    <row r="334" spans="1:22" x14ac:dyDescent="0.2">
      <c r="A334" s="128"/>
      <c r="B334" s="128"/>
      <c r="C334" s="128"/>
      <c r="D334" s="128"/>
      <c r="E334" s="128"/>
      <c r="F334" s="132" t="s">
        <v>998</v>
      </c>
      <c r="G334" s="125"/>
      <c r="H334" s="125"/>
      <c r="I334" s="125"/>
      <c r="J334" s="127"/>
      <c r="K334" s="127"/>
      <c r="L334" s="127"/>
      <c r="M334" s="164">
        <f>SUM(M333)</f>
        <v>0</v>
      </c>
      <c r="N334" s="175">
        <f>SUM(N333)</f>
        <v>0</v>
      </c>
      <c r="O334" s="127"/>
      <c r="P334" s="127"/>
      <c r="Q334" s="208"/>
      <c r="R334" s="5"/>
      <c r="S334" s="5"/>
      <c r="T334" s="5"/>
      <c r="U334" s="5"/>
      <c r="V334" s="5"/>
    </row>
    <row r="335" spans="1:22" s="13" customFormat="1" x14ac:dyDescent="0.2">
      <c r="A335" s="15" t="s">
        <v>482</v>
      </c>
      <c r="B335" s="15"/>
      <c r="C335" s="15"/>
      <c r="D335" s="31"/>
      <c r="E335" s="15" t="s">
        <v>483</v>
      </c>
      <c r="F335" s="37" t="s">
        <v>484</v>
      </c>
      <c r="G335" s="30">
        <v>2</v>
      </c>
      <c r="H335" s="90">
        <f>G335*2</f>
        <v>4</v>
      </c>
      <c r="I335" s="15" t="s">
        <v>17</v>
      </c>
      <c r="J335" s="23"/>
      <c r="K335" s="23"/>
      <c r="L335" s="23"/>
      <c r="M335" s="167">
        <f>H335*J335</f>
        <v>0</v>
      </c>
      <c r="N335" s="179">
        <f>H335*L335</f>
        <v>0</v>
      </c>
      <c r="O335" s="23"/>
      <c r="P335" s="23"/>
      <c r="Q335" s="214"/>
      <c r="R335" s="32"/>
      <c r="S335" s="32"/>
      <c r="T335" s="32"/>
      <c r="U335" s="32"/>
      <c r="V335" s="32"/>
    </row>
    <row r="336" spans="1:22" x14ac:dyDescent="0.2">
      <c r="A336" s="128"/>
      <c r="B336" s="128"/>
      <c r="C336" s="128"/>
      <c r="D336" s="128"/>
      <c r="E336" s="128"/>
      <c r="F336" s="132" t="s">
        <v>999</v>
      </c>
      <c r="G336" s="125"/>
      <c r="H336" s="125"/>
      <c r="I336" s="125"/>
      <c r="J336" s="127"/>
      <c r="K336" s="127"/>
      <c r="L336" s="127"/>
      <c r="M336" s="164">
        <f>SUM(M335)</f>
        <v>0</v>
      </c>
      <c r="N336" s="175">
        <f>SUM(N335)</f>
        <v>0</v>
      </c>
      <c r="O336" s="127"/>
      <c r="P336" s="127"/>
      <c r="Q336" s="208"/>
      <c r="R336" s="5"/>
      <c r="S336" s="5"/>
      <c r="T336" s="5"/>
      <c r="U336" s="5"/>
      <c r="V336" s="5"/>
    </row>
    <row r="337" spans="1:22" s="13" customFormat="1" ht="38.25" x14ac:dyDescent="0.2">
      <c r="A337" s="15" t="s">
        <v>485</v>
      </c>
      <c r="B337" s="29"/>
      <c r="C337" s="29"/>
      <c r="D337" s="46"/>
      <c r="E337" s="15" t="s">
        <v>486</v>
      </c>
      <c r="F337" s="47" t="s">
        <v>487</v>
      </c>
      <c r="G337" s="28">
        <v>20</v>
      </c>
      <c r="H337" s="90">
        <f>G337*2</f>
        <v>40</v>
      </c>
      <c r="I337" s="29" t="s">
        <v>17</v>
      </c>
      <c r="J337" s="23"/>
      <c r="K337" s="48"/>
      <c r="L337" s="48"/>
      <c r="M337" s="167">
        <f>H337*J337</f>
        <v>0</v>
      </c>
      <c r="N337" s="179">
        <f>H337*L337</f>
        <v>0</v>
      </c>
      <c r="O337" s="48"/>
      <c r="P337" s="23"/>
      <c r="Q337" s="214"/>
      <c r="R337" s="32"/>
      <c r="S337" s="32"/>
      <c r="T337" s="32"/>
      <c r="U337" s="32"/>
      <c r="V337" s="32"/>
    </row>
    <row r="338" spans="1:22" x14ac:dyDescent="0.2">
      <c r="A338" s="128"/>
      <c r="B338" s="128"/>
      <c r="C338" s="128"/>
      <c r="D338" s="128"/>
      <c r="E338" s="128"/>
      <c r="F338" s="132" t="s">
        <v>1000</v>
      </c>
      <c r="G338" s="125"/>
      <c r="H338" s="125"/>
      <c r="I338" s="125"/>
      <c r="J338" s="127"/>
      <c r="K338" s="127"/>
      <c r="L338" s="127"/>
      <c r="M338" s="164">
        <f>SUM(M337)</f>
        <v>0</v>
      </c>
      <c r="N338" s="175">
        <f>SUM(N337)</f>
        <v>0</v>
      </c>
      <c r="O338" s="127"/>
      <c r="P338" s="127"/>
      <c r="Q338" s="208"/>
      <c r="R338" s="5"/>
      <c r="S338" s="5"/>
      <c r="T338" s="5"/>
      <c r="U338" s="5"/>
      <c r="V338" s="5"/>
    </row>
    <row r="339" spans="1:22" s="13" customFormat="1" ht="63.75" x14ac:dyDescent="0.2">
      <c r="A339" s="15" t="s">
        <v>488</v>
      </c>
      <c r="B339" s="32"/>
      <c r="C339" s="32"/>
      <c r="D339" s="32"/>
      <c r="E339" s="15" t="s">
        <v>489</v>
      </c>
      <c r="F339" s="49" t="s">
        <v>1250</v>
      </c>
      <c r="G339" s="32">
        <v>50</v>
      </c>
      <c r="H339" s="90">
        <f>G339*2</f>
        <v>100</v>
      </c>
      <c r="I339" s="32" t="s">
        <v>17</v>
      </c>
      <c r="J339" s="23"/>
      <c r="K339" s="34"/>
      <c r="L339" s="34"/>
      <c r="M339" s="167">
        <f>H339*J339</f>
        <v>0</v>
      </c>
      <c r="N339" s="179">
        <f>H339*L339</f>
        <v>0</v>
      </c>
      <c r="O339" s="34"/>
      <c r="P339" s="50"/>
      <c r="Q339" s="221"/>
      <c r="R339" s="32"/>
      <c r="S339" s="32"/>
      <c r="T339" s="32"/>
      <c r="U339" s="32"/>
      <c r="V339" s="32"/>
    </row>
    <row r="340" spans="1:22" x14ac:dyDescent="0.2">
      <c r="A340" s="128"/>
      <c r="B340" s="128"/>
      <c r="C340" s="128"/>
      <c r="D340" s="128"/>
      <c r="E340" s="128"/>
      <c r="F340" s="132" t="s">
        <v>1001</v>
      </c>
      <c r="G340" s="125"/>
      <c r="H340" s="125"/>
      <c r="I340" s="125"/>
      <c r="J340" s="127"/>
      <c r="K340" s="127"/>
      <c r="L340" s="127"/>
      <c r="M340" s="164">
        <f>SUM(M339)</f>
        <v>0</v>
      </c>
      <c r="N340" s="175">
        <f>SUM(N339)</f>
        <v>0</v>
      </c>
      <c r="O340" s="127"/>
      <c r="P340" s="127"/>
      <c r="Q340" s="208"/>
      <c r="R340" s="5"/>
      <c r="S340" s="5"/>
      <c r="T340" s="5"/>
      <c r="U340" s="5"/>
      <c r="V340" s="5"/>
    </row>
    <row r="341" spans="1:22" s="13" customFormat="1" ht="63.75" x14ac:dyDescent="0.2">
      <c r="A341" s="15" t="s">
        <v>490</v>
      </c>
      <c r="B341" s="32"/>
      <c r="C341" s="32"/>
      <c r="D341" s="32"/>
      <c r="E341" s="15" t="s">
        <v>491</v>
      </c>
      <c r="F341" s="51" t="s">
        <v>1254</v>
      </c>
      <c r="G341" s="32">
        <v>50</v>
      </c>
      <c r="H341" s="90">
        <f>G341*2</f>
        <v>100</v>
      </c>
      <c r="I341" s="32" t="s">
        <v>17</v>
      </c>
      <c r="J341" s="244"/>
      <c r="K341" s="244"/>
      <c r="L341" s="245"/>
      <c r="M341" s="167">
        <f>H341*J341</f>
        <v>0</v>
      </c>
      <c r="N341" s="179">
        <f>H341*L341</f>
        <v>0</v>
      </c>
      <c r="O341" s="34"/>
      <c r="P341" s="50"/>
      <c r="Q341" s="221"/>
      <c r="R341" s="32"/>
      <c r="S341" s="32"/>
      <c r="T341" s="32"/>
      <c r="U341" s="32"/>
      <c r="V341" s="32"/>
    </row>
    <row r="342" spans="1:22" x14ac:dyDescent="0.2">
      <c r="A342" s="128"/>
      <c r="B342" s="128"/>
      <c r="C342" s="128"/>
      <c r="D342" s="128"/>
      <c r="E342" s="128"/>
      <c r="F342" s="132" t="s">
        <v>1002</v>
      </c>
      <c r="G342" s="125"/>
      <c r="H342" s="125"/>
      <c r="I342" s="125"/>
      <c r="J342" s="127"/>
      <c r="K342" s="127"/>
      <c r="L342" s="127"/>
      <c r="M342" s="164">
        <f>SUM(M341)</f>
        <v>0</v>
      </c>
      <c r="N342" s="175">
        <f>SUM(N341)</f>
        <v>0</v>
      </c>
      <c r="O342" s="127"/>
      <c r="P342" s="127"/>
      <c r="Q342" s="208"/>
      <c r="R342" s="5"/>
      <c r="S342" s="5"/>
      <c r="T342" s="5"/>
      <c r="U342" s="5"/>
      <c r="V342" s="5"/>
    </row>
    <row r="343" spans="1:22" s="13" customFormat="1" ht="51" x14ac:dyDescent="0.2">
      <c r="A343" s="15" t="s">
        <v>492</v>
      </c>
      <c r="B343" s="17"/>
      <c r="C343" s="17"/>
      <c r="D343" s="17"/>
      <c r="E343" s="15" t="s">
        <v>493</v>
      </c>
      <c r="F343" s="36" t="s">
        <v>1253</v>
      </c>
      <c r="G343" s="17">
        <v>50</v>
      </c>
      <c r="H343" s="90">
        <f>G343*2</f>
        <v>100</v>
      </c>
      <c r="I343" s="17" t="s">
        <v>17</v>
      </c>
      <c r="J343" s="23"/>
      <c r="K343" s="45"/>
      <c r="L343" s="45"/>
      <c r="M343" s="167">
        <f>H343*J343</f>
        <v>0</v>
      </c>
      <c r="N343" s="179">
        <f>H343*L343</f>
        <v>0</v>
      </c>
      <c r="O343" s="45"/>
      <c r="P343" s="23"/>
      <c r="Q343" s="214"/>
      <c r="R343" s="32"/>
      <c r="S343" s="32"/>
      <c r="T343" s="32"/>
      <c r="U343" s="32"/>
      <c r="V343" s="32"/>
    </row>
    <row r="344" spans="1:22" x14ac:dyDescent="0.2">
      <c r="A344" s="128"/>
      <c r="B344" s="128"/>
      <c r="C344" s="128"/>
      <c r="D344" s="128"/>
      <c r="E344" s="128"/>
      <c r="F344" s="132" t="s">
        <v>1003</v>
      </c>
      <c r="G344" s="125"/>
      <c r="H344" s="125"/>
      <c r="I344" s="125"/>
      <c r="J344" s="127"/>
      <c r="K344" s="127"/>
      <c r="L344" s="127"/>
      <c r="M344" s="164">
        <f>SUM(M343)</f>
        <v>0</v>
      </c>
      <c r="N344" s="175">
        <f>SUM(N343)</f>
        <v>0</v>
      </c>
      <c r="O344" s="127"/>
      <c r="P344" s="127"/>
      <c r="Q344" s="208"/>
      <c r="R344" s="5"/>
      <c r="S344" s="5"/>
      <c r="T344" s="5"/>
      <c r="U344" s="5"/>
      <c r="V344" s="5"/>
    </row>
    <row r="345" spans="1:22" s="13" customFormat="1" ht="25.5" x14ac:dyDescent="0.2">
      <c r="A345" s="15" t="s">
        <v>494</v>
      </c>
      <c r="B345" s="15"/>
      <c r="C345" s="15"/>
      <c r="D345" s="15"/>
      <c r="E345" s="15" t="s">
        <v>495</v>
      </c>
      <c r="F345" s="24" t="s">
        <v>1325</v>
      </c>
      <c r="G345" s="15">
        <v>100</v>
      </c>
      <c r="H345" s="90">
        <f>G345*2</f>
        <v>200</v>
      </c>
      <c r="I345" s="15" t="s">
        <v>17</v>
      </c>
      <c r="J345" s="244"/>
      <c r="K345" s="244"/>
      <c r="L345" s="245"/>
      <c r="M345" s="167">
        <f>H345*J345</f>
        <v>0</v>
      </c>
      <c r="N345" s="179">
        <f>H345*L345</f>
        <v>0</v>
      </c>
      <c r="O345" s="23"/>
      <c r="P345" s="23"/>
      <c r="Q345" s="214"/>
      <c r="R345" s="32"/>
      <c r="S345" s="32"/>
      <c r="T345" s="32"/>
      <c r="U345" s="32"/>
      <c r="V345" s="32"/>
    </row>
    <row r="346" spans="1:22" x14ac:dyDescent="0.2">
      <c r="A346" s="128"/>
      <c r="B346" s="128"/>
      <c r="C346" s="128"/>
      <c r="D346" s="128"/>
      <c r="E346" s="128"/>
      <c r="F346" s="132" t="s">
        <v>1004</v>
      </c>
      <c r="G346" s="125"/>
      <c r="H346" s="125"/>
      <c r="I346" s="125"/>
      <c r="J346" s="127"/>
      <c r="K346" s="127"/>
      <c r="L346" s="127"/>
      <c r="M346" s="164">
        <f>SUM(M345)</f>
        <v>0</v>
      </c>
      <c r="N346" s="175">
        <f>SUM(N345)</f>
        <v>0</v>
      </c>
      <c r="O346" s="127"/>
      <c r="P346" s="127"/>
      <c r="Q346" s="208"/>
      <c r="R346" s="5"/>
      <c r="S346" s="5"/>
      <c r="T346" s="5"/>
      <c r="U346" s="5"/>
      <c r="V346" s="5"/>
    </row>
    <row r="347" spans="1:22" s="13" customFormat="1" ht="25.5" x14ac:dyDescent="0.2">
      <c r="A347" s="15" t="s">
        <v>496</v>
      </c>
      <c r="B347" s="15"/>
      <c r="C347" s="15"/>
      <c r="D347" s="15"/>
      <c r="E347" s="15" t="s">
        <v>497</v>
      </c>
      <c r="F347" s="16" t="s">
        <v>1188</v>
      </c>
      <c r="G347" s="15">
        <v>20</v>
      </c>
      <c r="H347" s="90">
        <f>G347*2</f>
        <v>40</v>
      </c>
      <c r="I347" s="15" t="s">
        <v>17</v>
      </c>
      <c r="J347" s="23"/>
      <c r="K347" s="23"/>
      <c r="L347" s="23"/>
      <c r="M347" s="167">
        <f>H347*J347</f>
        <v>0</v>
      </c>
      <c r="N347" s="179">
        <f>H347*L347</f>
        <v>0</v>
      </c>
      <c r="O347" s="23"/>
      <c r="P347" s="23"/>
      <c r="Q347" s="214"/>
      <c r="R347" s="32"/>
      <c r="S347" s="32"/>
      <c r="T347" s="32"/>
      <c r="U347" s="32"/>
      <c r="V347" s="32"/>
    </row>
    <row r="348" spans="1:22" x14ac:dyDescent="0.2">
      <c r="A348" s="128"/>
      <c r="B348" s="128"/>
      <c r="C348" s="128"/>
      <c r="D348" s="128"/>
      <c r="E348" s="128"/>
      <c r="F348" s="132" t="s">
        <v>1005</v>
      </c>
      <c r="G348" s="125"/>
      <c r="H348" s="125"/>
      <c r="I348" s="125"/>
      <c r="J348" s="127"/>
      <c r="K348" s="127"/>
      <c r="L348" s="127"/>
      <c r="M348" s="164">
        <f>SUM(M347)</f>
        <v>0</v>
      </c>
      <c r="N348" s="175">
        <f>SUM(N347)</f>
        <v>0</v>
      </c>
      <c r="O348" s="127"/>
      <c r="P348" s="127"/>
      <c r="Q348" s="208"/>
      <c r="R348" s="5"/>
      <c r="S348" s="5"/>
      <c r="T348" s="5"/>
      <c r="U348" s="5"/>
      <c r="V348" s="5"/>
    </row>
    <row r="349" spans="1:22" s="13" customFormat="1" ht="25.5" x14ac:dyDescent="0.2">
      <c r="A349" s="15" t="s">
        <v>498</v>
      </c>
      <c r="B349" s="15"/>
      <c r="C349" s="15"/>
      <c r="D349" s="15"/>
      <c r="E349" s="15" t="s">
        <v>499</v>
      </c>
      <c r="F349" s="16" t="s">
        <v>500</v>
      </c>
      <c r="G349" s="15">
        <v>20</v>
      </c>
      <c r="H349" s="90">
        <f>G349*2</f>
        <v>40</v>
      </c>
      <c r="I349" s="15" t="s">
        <v>17</v>
      </c>
      <c r="J349" s="23"/>
      <c r="K349" s="23"/>
      <c r="L349" s="23"/>
      <c r="M349" s="167">
        <f>H349*J349</f>
        <v>0</v>
      </c>
      <c r="N349" s="179">
        <f>H349*L349</f>
        <v>0</v>
      </c>
      <c r="O349" s="23"/>
      <c r="P349" s="23"/>
      <c r="Q349" s="214"/>
      <c r="R349" s="32"/>
      <c r="S349" s="32"/>
      <c r="T349" s="32"/>
      <c r="U349" s="32"/>
      <c r="V349" s="32"/>
    </row>
    <row r="350" spans="1:22" x14ac:dyDescent="0.2">
      <c r="A350" s="128"/>
      <c r="B350" s="128"/>
      <c r="C350" s="128"/>
      <c r="D350" s="128"/>
      <c r="E350" s="128"/>
      <c r="F350" s="132" t="s">
        <v>1006</v>
      </c>
      <c r="G350" s="125"/>
      <c r="H350" s="125"/>
      <c r="I350" s="125"/>
      <c r="J350" s="127"/>
      <c r="K350" s="127"/>
      <c r="L350" s="127"/>
      <c r="M350" s="164">
        <f>SUM(M349)</f>
        <v>0</v>
      </c>
      <c r="N350" s="175">
        <f>SUM(N349)</f>
        <v>0</v>
      </c>
      <c r="O350" s="127"/>
      <c r="P350" s="127"/>
      <c r="Q350" s="208"/>
      <c r="R350" s="5"/>
      <c r="S350" s="5"/>
      <c r="T350" s="5"/>
      <c r="U350" s="5"/>
      <c r="V350" s="5"/>
    </row>
    <row r="351" spans="1:22" s="13" customFormat="1" ht="38.25" x14ac:dyDescent="0.2">
      <c r="A351" s="15" t="s">
        <v>501</v>
      </c>
      <c r="B351" s="15"/>
      <c r="C351" s="15"/>
      <c r="D351" s="15"/>
      <c r="E351" s="15" t="s">
        <v>502</v>
      </c>
      <c r="F351" s="16" t="s">
        <v>1251</v>
      </c>
      <c r="G351" s="15">
        <v>100</v>
      </c>
      <c r="H351" s="90">
        <f>G351*2</f>
        <v>200</v>
      </c>
      <c r="I351" s="15" t="s">
        <v>17</v>
      </c>
      <c r="J351" s="244"/>
      <c r="K351" s="244"/>
      <c r="L351" s="245"/>
      <c r="M351" s="167">
        <f>H351*J351</f>
        <v>0</v>
      </c>
      <c r="N351" s="179">
        <f>H351*L351</f>
        <v>0</v>
      </c>
      <c r="O351" s="23"/>
      <c r="P351" s="23"/>
      <c r="Q351" s="214"/>
      <c r="R351" s="32"/>
      <c r="S351" s="32"/>
      <c r="T351" s="32"/>
      <c r="U351" s="32"/>
      <c r="V351" s="32"/>
    </row>
    <row r="352" spans="1:22" x14ac:dyDescent="0.2">
      <c r="A352" s="128"/>
      <c r="B352" s="128"/>
      <c r="C352" s="128"/>
      <c r="D352" s="128"/>
      <c r="E352" s="128"/>
      <c r="F352" s="132" t="s">
        <v>1007</v>
      </c>
      <c r="G352" s="125"/>
      <c r="H352" s="125"/>
      <c r="I352" s="125"/>
      <c r="J352" s="127"/>
      <c r="K352" s="127"/>
      <c r="L352" s="127"/>
      <c r="M352" s="164">
        <f>SUM(M351)</f>
        <v>0</v>
      </c>
      <c r="N352" s="175">
        <f>SUM(N351)</f>
        <v>0</v>
      </c>
      <c r="O352" s="127"/>
      <c r="P352" s="127"/>
      <c r="Q352" s="208"/>
      <c r="R352" s="5"/>
      <c r="S352" s="5"/>
      <c r="T352" s="5"/>
      <c r="U352" s="5"/>
      <c r="V352" s="5"/>
    </row>
    <row r="353" spans="1:22" s="13" customFormat="1" ht="25.5" x14ac:dyDescent="0.2">
      <c r="A353" s="15" t="s">
        <v>503</v>
      </c>
      <c r="B353" s="15"/>
      <c r="C353" s="15"/>
      <c r="D353" s="31"/>
      <c r="E353" s="15" t="s">
        <v>504</v>
      </c>
      <c r="F353" s="52" t="s">
        <v>1189</v>
      </c>
      <c r="G353" s="30">
        <v>20</v>
      </c>
      <c r="H353" s="90">
        <f>G353*2</f>
        <v>40</v>
      </c>
      <c r="I353" s="15" t="s">
        <v>17</v>
      </c>
      <c r="J353" s="23"/>
      <c r="K353" s="23"/>
      <c r="L353" s="23"/>
      <c r="M353" s="167">
        <f>H353*J353</f>
        <v>0</v>
      </c>
      <c r="N353" s="179">
        <f>H353*L353</f>
        <v>0</v>
      </c>
      <c r="O353" s="23"/>
      <c r="P353" s="23"/>
      <c r="Q353" s="214"/>
      <c r="R353" s="32"/>
      <c r="S353" s="32"/>
      <c r="T353" s="32"/>
      <c r="U353" s="32"/>
      <c r="V353" s="32"/>
    </row>
    <row r="354" spans="1:22" x14ac:dyDescent="0.2">
      <c r="A354" s="128"/>
      <c r="B354" s="128"/>
      <c r="C354" s="128"/>
      <c r="D354" s="128"/>
      <c r="E354" s="128"/>
      <c r="F354" s="132" t="s">
        <v>1008</v>
      </c>
      <c r="G354" s="125"/>
      <c r="H354" s="125"/>
      <c r="I354" s="125"/>
      <c r="J354" s="127"/>
      <c r="K354" s="127"/>
      <c r="L354" s="127"/>
      <c r="M354" s="164">
        <f>SUM(M353)</f>
        <v>0</v>
      </c>
      <c r="N354" s="175">
        <f>SUM(N353)</f>
        <v>0</v>
      </c>
      <c r="O354" s="127"/>
      <c r="P354" s="127"/>
      <c r="Q354" s="208"/>
      <c r="R354" s="5"/>
      <c r="S354" s="5"/>
      <c r="T354" s="5"/>
      <c r="U354" s="5"/>
      <c r="V354" s="5"/>
    </row>
    <row r="355" spans="1:22" s="13" customFormat="1" ht="25.5" x14ac:dyDescent="0.2">
      <c r="A355" s="15" t="s">
        <v>505</v>
      </c>
      <c r="B355" s="15"/>
      <c r="C355" s="15"/>
      <c r="D355" s="31"/>
      <c r="E355" s="15" t="s">
        <v>506</v>
      </c>
      <c r="F355" s="53" t="s">
        <v>1190</v>
      </c>
      <c r="G355" s="30">
        <v>5</v>
      </c>
      <c r="H355" s="90">
        <f>G355*2</f>
        <v>10</v>
      </c>
      <c r="I355" s="15" t="s">
        <v>17</v>
      </c>
      <c r="J355" s="23"/>
      <c r="K355" s="23"/>
      <c r="L355" s="23"/>
      <c r="M355" s="167">
        <f>H355*J355</f>
        <v>0</v>
      </c>
      <c r="N355" s="179">
        <f>H355*L355</f>
        <v>0</v>
      </c>
      <c r="O355" s="23"/>
      <c r="P355" s="23"/>
      <c r="Q355" s="214"/>
      <c r="R355" s="32"/>
      <c r="S355" s="32"/>
      <c r="T355" s="32"/>
      <c r="U355" s="32"/>
      <c r="V355" s="32"/>
    </row>
    <row r="356" spans="1:22" x14ac:dyDescent="0.2">
      <c r="A356" s="128"/>
      <c r="B356" s="128"/>
      <c r="C356" s="128"/>
      <c r="D356" s="128"/>
      <c r="E356" s="128"/>
      <c r="F356" s="132" t="s">
        <v>1009</v>
      </c>
      <c r="G356" s="125"/>
      <c r="H356" s="125"/>
      <c r="I356" s="125"/>
      <c r="J356" s="127"/>
      <c r="K356" s="127"/>
      <c r="L356" s="127"/>
      <c r="M356" s="164">
        <f>SUM(M355)</f>
        <v>0</v>
      </c>
      <c r="N356" s="175">
        <f>SUM(N355)</f>
        <v>0</v>
      </c>
      <c r="O356" s="127"/>
      <c r="P356" s="127"/>
      <c r="Q356" s="208"/>
      <c r="R356" s="5"/>
      <c r="S356" s="5"/>
      <c r="T356" s="5"/>
      <c r="U356" s="5"/>
      <c r="V356" s="5"/>
    </row>
    <row r="357" spans="1:22" s="13" customFormat="1" ht="25.5" x14ac:dyDescent="0.2">
      <c r="A357" s="15" t="s">
        <v>507</v>
      </c>
      <c r="B357" s="15"/>
      <c r="C357" s="15"/>
      <c r="D357" s="15"/>
      <c r="E357" s="15" t="s">
        <v>508</v>
      </c>
      <c r="F357" s="16" t="s">
        <v>509</v>
      </c>
      <c r="G357" s="15">
        <v>1</v>
      </c>
      <c r="H357" s="90">
        <f>G357*2</f>
        <v>2</v>
      </c>
      <c r="I357" s="15" t="s">
        <v>17</v>
      </c>
      <c r="J357" s="23"/>
      <c r="K357" s="23"/>
      <c r="L357" s="23"/>
      <c r="M357" s="167">
        <f>H357*J357</f>
        <v>0</v>
      </c>
      <c r="N357" s="179">
        <f>H357*L357</f>
        <v>0</v>
      </c>
      <c r="O357" s="23"/>
      <c r="P357" s="23"/>
      <c r="Q357" s="214"/>
      <c r="R357" s="32"/>
      <c r="S357" s="32"/>
      <c r="T357" s="32"/>
      <c r="U357" s="32"/>
      <c r="V357" s="32"/>
    </row>
    <row r="358" spans="1:22" x14ac:dyDescent="0.2">
      <c r="A358" s="128"/>
      <c r="B358" s="128"/>
      <c r="C358" s="128"/>
      <c r="D358" s="128"/>
      <c r="E358" s="128"/>
      <c r="F358" s="132" t="s">
        <v>1010</v>
      </c>
      <c r="G358" s="125"/>
      <c r="H358" s="125"/>
      <c r="I358" s="125"/>
      <c r="J358" s="127"/>
      <c r="K358" s="127"/>
      <c r="L358" s="127"/>
      <c r="M358" s="164">
        <f>SUM(M357)</f>
        <v>0</v>
      </c>
      <c r="N358" s="175">
        <f>SUM(N357)</f>
        <v>0</v>
      </c>
      <c r="O358" s="127"/>
      <c r="P358" s="127"/>
      <c r="Q358" s="208"/>
      <c r="R358" s="5"/>
      <c r="S358" s="5"/>
      <c r="T358" s="5"/>
      <c r="U358" s="5"/>
      <c r="V358" s="5"/>
    </row>
    <row r="359" spans="1:22" s="13" customFormat="1" ht="38.25" x14ac:dyDescent="0.2">
      <c r="A359" s="15" t="s">
        <v>510</v>
      </c>
      <c r="B359" s="15"/>
      <c r="C359" s="15"/>
      <c r="D359" s="15"/>
      <c r="E359" s="15" t="s">
        <v>511</v>
      </c>
      <c r="F359" s="16" t="s">
        <v>1191</v>
      </c>
      <c r="G359" s="15">
        <v>2</v>
      </c>
      <c r="H359" s="90">
        <f>G359*2</f>
        <v>4</v>
      </c>
      <c r="I359" s="15" t="s">
        <v>17</v>
      </c>
      <c r="J359" s="23"/>
      <c r="K359" s="23"/>
      <c r="L359" s="23"/>
      <c r="M359" s="167">
        <f>H359*J359</f>
        <v>0</v>
      </c>
      <c r="N359" s="179">
        <f>H359*L359</f>
        <v>0</v>
      </c>
      <c r="O359" s="23"/>
      <c r="P359" s="23"/>
      <c r="Q359" s="214"/>
      <c r="R359" s="32"/>
      <c r="S359" s="32"/>
      <c r="T359" s="32"/>
      <c r="U359" s="32"/>
      <c r="V359" s="32"/>
    </row>
    <row r="360" spans="1:22" x14ac:dyDescent="0.2">
      <c r="A360" s="128"/>
      <c r="B360" s="128"/>
      <c r="C360" s="128"/>
      <c r="D360" s="128"/>
      <c r="E360" s="128"/>
      <c r="F360" s="132" t="s">
        <v>1020</v>
      </c>
      <c r="G360" s="125"/>
      <c r="H360" s="125"/>
      <c r="I360" s="125"/>
      <c r="J360" s="127"/>
      <c r="K360" s="127"/>
      <c r="L360" s="127"/>
      <c r="M360" s="164">
        <f>SUM(M359)</f>
        <v>0</v>
      </c>
      <c r="N360" s="175">
        <f>SUM(N359)</f>
        <v>0</v>
      </c>
      <c r="O360" s="127"/>
      <c r="P360" s="127"/>
      <c r="Q360" s="208"/>
      <c r="R360" s="5"/>
      <c r="S360" s="5"/>
      <c r="T360" s="5"/>
      <c r="U360" s="5"/>
      <c r="V360" s="5"/>
    </row>
    <row r="361" spans="1:22" s="13" customFormat="1" ht="25.5" x14ac:dyDescent="0.2">
      <c r="A361" s="15" t="s">
        <v>512</v>
      </c>
      <c r="B361" s="15"/>
      <c r="C361" s="15"/>
      <c r="D361" s="15"/>
      <c r="E361" s="15" t="s">
        <v>513</v>
      </c>
      <c r="F361" s="16" t="s">
        <v>514</v>
      </c>
      <c r="G361" s="15">
        <v>1</v>
      </c>
      <c r="H361" s="90">
        <f>G361*2</f>
        <v>2</v>
      </c>
      <c r="I361" s="15" t="s">
        <v>17</v>
      </c>
      <c r="J361" s="23"/>
      <c r="K361" s="23"/>
      <c r="L361" s="23"/>
      <c r="M361" s="167">
        <f>H361*J361</f>
        <v>0</v>
      </c>
      <c r="N361" s="179">
        <f>H361*L361</f>
        <v>0</v>
      </c>
      <c r="O361" s="23"/>
      <c r="P361" s="23"/>
      <c r="Q361" s="214"/>
      <c r="R361" s="32"/>
      <c r="S361" s="32"/>
      <c r="T361" s="32"/>
      <c r="U361" s="32"/>
      <c r="V361" s="32"/>
    </row>
    <row r="362" spans="1:22" x14ac:dyDescent="0.2">
      <c r="A362" s="128"/>
      <c r="B362" s="128"/>
      <c r="C362" s="128"/>
      <c r="D362" s="128"/>
      <c r="E362" s="128"/>
      <c r="F362" s="132" t="s">
        <v>1021</v>
      </c>
      <c r="G362" s="125"/>
      <c r="H362" s="125"/>
      <c r="I362" s="125"/>
      <c r="J362" s="127"/>
      <c r="K362" s="127"/>
      <c r="L362" s="127"/>
      <c r="M362" s="164">
        <f>SUM(M361)</f>
        <v>0</v>
      </c>
      <c r="N362" s="175">
        <f>SUM(N361)</f>
        <v>0</v>
      </c>
      <c r="O362" s="127"/>
      <c r="P362" s="127"/>
      <c r="Q362" s="208"/>
      <c r="R362" s="5"/>
      <c r="S362" s="5"/>
      <c r="T362" s="5"/>
      <c r="U362" s="5"/>
      <c r="V362" s="5"/>
    </row>
    <row r="363" spans="1:22" s="13" customFormat="1" ht="25.5" x14ac:dyDescent="0.2">
      <c r="A363" s="15" t="s">
        <v>515</v>
      </c>
      <c r="B363" s="15"/>
      <c r="C363" s="15"/>
      <c r="D363" s="15"/>
      <c r="E363" s="15" t="s">
        <v>516</v>
      </c>
      <c r="F363" s="16" t="s">
        <v>517</v>
      </c>
      <c r="G363" s="15">
        <v>40</v>
      </c>
      <c r="H363" s="90">
        <f>G363*2</f>
        <v>80</v>
      </c>
      <c r="I363" s="15" t="s">
        <v>17</v>
      </c>
      <c r="J363" s="23"/>
      <c r="K363" s="23"/>
      <c r="L363" s="23"/>
      <c r="M363" s="167">
        <f>H363*J363</f>
        <v>0</v>
      </c>
      <c r="N363" s="179">
        <f>H363*L363</f>
        <v>0</v>
      </c>
      <c r="O363" s="23"/>
      <c r="P363" s="23"/>
      <c r="Q363" s="214"/>
      <c r="R363" s="32"/>
      <c r="S363" s="32"/>
      <c r="T363" s="32"/>
      <c r="U363" s="32"/>
      <c r="V363" s="32"/>
    </row>
    <row r="364" spans="1:22" x14ac:dyDescent="0.2">
      <c r="A364" s="128"/>
      <c r="B364" s="128"/>
      <c r="C364" s="128"/>
      <c r="D364" s="128"/>
      <c r="E364" s="128"/>
      <c r="F364" s="132" t="s">
        <v>1022</v>
      </c>
      <c r="G364" s="125"/>
      <c r="H364" s="125"/>
      <c r="I364" s="125"/>
      <c r="J364" s="127"/>
      <c r="K364" s="127"/>
      <c r="L364" s="127"/>
      <c r="M364" s="164">
        <f>SUM(M363)</f>
        <v>0</v>
      </c>
      <c r="N364" s="175">
        <f>SUM(N363)</f>
        <v>0</v>
      </c>
      <c r="O364" s="127"/>
      <c r="P364" s="127"/>
      <c r="Q364" s="208"/>
      <c r="R364" s="5"/>
      <c r="S364" s="5"/>
      <c r="T364" s="5"/>
      <c r="U364" s="5"/>
      <c r="V364" s="5"/>
    </row>
    <row r="365" spans="1:22" s="13" customFormat="1" ht="25.5" x14ac:dyDescent="0.2">
      <c r="A365" s="15" t="s">
        <v>518</v>
      </c>
      <c r="B365" s="15"/>
      <c r="C365" s="15"/>
      <c r="D365" s="15"/>
      <c r="E365" s="15" t="s">
        <v>519</v>
      </c>
      <c r="F365" s="16" t="s">
        <v>1248</v>
      </c>
      <c r="G365" s="15">
        <v>100</v>
      </c>
      <c r="H365" s="90">
        <f>G365*2</f>
        <v>200</v>
      </c>
      <c r="I365" s="15" t="s">
        <v>17</v>
      </c>
      <c r="J365" s="23"/>
      <c r="K365" s="23"/>
      <c r="L365" s="23"/>
      <c r="M365" s="167">
        <f>H365*J365</f>
        <v>0</v>
      </c>
      <c r="N365" s="179">
        <f>H365*L365</f>
        <v>0</v>
      </c>
      <c r="O365" s="23"/>
      <c r="P365" s="23"/>
      <c r="Q365" s="214"/>
      <c r="R365" s="32"/>
      <c r="S365" s="32"/>
      <c r="T365" s="32"/>
      <c r="U365" s="32"/>
      <c r="V365" s="32"/>
    </row>
    <row r="366" spans="1:22" x14ac:dyDescent="0.2">
      <c r="A366" s="128"/>
      <c r="B366" s="128"/>
      <c r="C366" s="128"/>
      <c r="D366" s="128"/>
      <c r="E366" s="128"/>
      <c r="F366" s="132" t="s">
        <v>1023</v>
      </c>
      <c r="G366" s="125"/>
      <c r="H366" s="125"/>
      <c r="I366" s="125"/>
      <c r="J366" s="127"/>
      <c r="K366" s="127"/>
      <c r="L366" s="127"/>
      <c r="M366" s="164">
        <f>SUM(M365)</f>
        <v>0</v>
      </c>
      <c r="N366" s="175">
        <f>SUM(N365)</f>
        <v>0</v>
      </c>
      <c r="O366" s="127"/>
      <c r="P366" s="127"/>
      <c r="Q366" s="208"/>
      <c r="R366" s="5"/>
      <c r="S366" s="5"/>
      <c r="T366" s="5"/>
      <c r="U366" s="5"/>
      <c r="V366" s="5"/>
    </row>
    <row r="367" spans="1:22" s="13" customFormat="1" ht="25.5" x14ac:dyDescent="0.2">
      <c r="A367" s="15" t="s">
        <v>520</v>
      </c>
      <c r="B367" s="15"/>
      <c r="C367" s="15"/>
      <c r="D367" s="15"/>
      <c r="E367" s="15" t="s">
        <v>521</v>
      </c>
      <c r="F367" s="16" t="s">
        <v>1192</v>
      </c>
      <c r="G367" s="15">
        <v>120</v>
      </c>
      <c r="H367" s="90">
        <f>G367*2</f>
        <v>240</v>
      </c>
      <c r="I367" s="15" t="s">
        <v>17</v>
      </c>
      <c r="J367" s="23"/>
      <c r="K367" s="23"/>
      <c r="L367" s="23"/>
      <c r="M367" s="167">
        <f>H367*J367</f>
        <v>0</v>
      </c>
      <c r="N367" s="179">
        <f>H367*L367</f>
        <v>0</v>
      </c>
      <c r="O367" s="23"/>
      <c r="P367" s="23"/>
      <c r="Q367" s="214"/>
      <c r="R367" s="32"/>
      <c r="S367" s="32"/>
      <c r="T367" s="32"/>
      <c r="U367" s="32"/>
      <c r="V367" s="32"/>
    </row>
    <row r="368" spans="1:22" x14ac:dyDescent="0.2">
      <c r="A368" s="128"/>
      <c r="B368" s="128"/>
      <c r="C368" s="128"/>
      <c r="D368" s="128"/>
      <c r="E368" s="128"/>
      <c r="F368" s="132" t="s">
        <v>1024</v>
      </c>
      <c r="G368" s="125"/>
      <c r="H368" s="125"/>
      <c r="I368" s="125"/>
      <c r="J368" s="127"/>
      <c r="K368" s="127"/>
      <c r="L368" s="127"/>
      <c r="M368" s="164">
        <f>SUM(M367)</f>
        <v>0</v>
      </c>
      <c r="N368" s="175">
        <f>SUM(N367)</f>
        <v>0</v>
      </c>
      <c r="O368" s="127"/>
      <c r="P368" s="127"/>
      <c r="Q368" s="208"/>
      <c r="R368" s="5"/>
      <c r="S368" s="5"/>
      <c r="T368" s="5"/>
      <c r="U368" s="5"/>
      <c r="V368" s="5"/>
    </row>
    <row r="369" spans="1:22" s="13" customFormat="1" ht="38.25" x14ac:dyDescent="0.2">
      <c r="A369" s="15" t="s">
        <v>522</v>
      </c>
      <c r="B369" s="15"/>
      <c r="C369" s="15"/>
      <c r="D369" s="15"/>
      <c r="E369" s="15" t="s">
        <v>523</v>
      </c>
      <c r="F369" s="16" t="s">
        <v>1193</v>
      </c>
      <c r="G369" s="15">
        <v>90</v>
      </c>
      <c r="H369" s="90">
        <f>G369*2</f>
        <v>180</v>
      </c>
      <c r="I369" s="15" t="s">
        <v>17</v>
      </c>
      <c r="J369" s="23"/>
      <c r="K369" s="23"/>
      <c r="L369" s="23"/>
      <c r="M369" s="167">
        <f>H369*J369</f>
        <v>0</v>
      </c>
      <c r="N369" s="179">
        <f>H369*L369</f>
        <v>0</v>
      </c>
      <c r="O369" s="23"/>
      <c r="P369" s="23"/>
      <c r="Q369" s="214"/>
      <c r="R369" s="32"/>
      <c r="S369" s="32"/>
      <c r="T369" s="32"/>
      <c r="U369" s="32"/>
      <c r="V369" s="32"/>
    </row>
    <row r="370" spans="1:22" x14ac:dyDescent="0.2">
      <c r="A370" s="128"/>
      <c r="B370" s="128"/>
      <c r="C370" s="128"/>
      <c r="D370" s="128"/>
      <c r="E370" s="128"/>
      <c r="F370" s="132" t="s">
        <v>1025</v>
      </c>
      <c r="G370" s="125"/>
      <c r="H370" s="125"/>
      <c r="I370" s="125"/>
      <c r="J370" s="127"/>
      <c r="K370" s="127"/>
      <c r="L370" s="127"/>
      <c r="M370" s="164">
        <f>SUM(M369)</f>
        <v>0</v>
      </c>
      <c r="N370" s="175">
        <f>SUM(N369)</f>
        <v>0</v>
      </c>
      <c r="O370" s="127"/>
      <c r="P370" s="127"/>
      <c r="Q370" s="208"/>
      <c r="R370" s="5"/>
      <c r="S370" s="5"/>
      <c r="T370" s="5"/>
      <c r="U370" s="5"/>
      <c r="V370" s="5"/>
    </row>
    <row r="371" spans="1:22" s="13" customFormat="1" ht="25.5" x14ac:dyDescent="0.2">
      <c r="A371" s="15" t="s">
        <v>524</v>
      </c>
      <c r="B371" s="15"/>
      <c r="C371" s="15"/>
      <c r="D371" s="15"/>
      <c r="E371" s="15" t="s">
        <v>525</v>
      </c>
      <c r="F371" s="16" t="s">
        <v>1194</v>
      </c>
      <c r="G371" s="15">
        <v>5</v>
      </c>
      <c r="H371" s="90">
        <f>G371*2</f>
        <v>10</v>
      </c>
      <c r="I371" s="15" t="s">
        <v>17</v>
      </c>
      <c r="J371" s="23"/>
      <c r="K371" s="23"/>
      <c r="L371" s="23"/>
      <c r="M371" s="167">
        <f>H371*J371</f>
        <v>0</v>
      </c>
      <c r="N371" s="179">
        <f>H371*L371</f>
        <v>0</v>
      </c>
      <c r="O371" s="23"/>
      <c r="P371" s="23"/>
      <c r="Q371" s="214"/>
      <c r="R371" s="32"/>
      <c r="S371" s="32"/>
      <c r="T371" s="32"/>
      <c r="U371" s="32"/>
      <c r="V371" s="32"/>
    </row>
    <row r="372" spans="1:22" x14ac:dyDescent="0.2">
      <c r="A372" s="128"/>
      <c r="B372" s="128"/>
      <c r="C372" s="128"/>
      <c r="D372" s="128"/>
      <c r="E372" s="128"/>
      <c r="F372" s="132" t="s">
        <v>1026</v>
      </c>
      <c r="G372" s="125"/>
      <c r="H372" s="125"/>
      <c r="I372" s="125"/>
      <c r="J372" s="127"/>
      <c r="K372" s="127"/>
      <c r="L372" s="127"/>
      <c r="M372" s="164">
        <f>SUM(M371)</f>
        <v>0</v>
      </c>
      <c r="N372" s="175">
        <f>SUM(N371)</f>
        <v>0</v>
      </c>
      <c r="O372" s="127"/>
      <c r="P372" s="127"/>
      <c r="Q372" s="208"/>
      <c r="R372" s="5"/>
      <c r="S372" s="5"/>
      <c r="T372" s="5"/>
      <c r="U372" s="5"/>
      <c r="V372" s="5"/>
    </row>
    <row r="373" spans="1:22" s="13" customFormat="1" ht="38.25" x14ac:dyDescent="0.2">
      <c r="A373" s="15" t="s">
        <v>526</v>
      </c>
      <c r="B373" s="15"/>
      <c r="C373" s="15"/>
      <c r="D373" s="31"/>
      <c r="E373" s="15" t="s">
        <v>527</v>
      </c>
      <c r="F373" s="54" t="s">
        <v>1195</v>
      </c>
      <c r="G373" s="15">
        <v>1</v>
      </c>
      <c r="H373" s="90">
        <f>G373*2</f>
        <v>2</v>
      </c>
      <c r="I373" s="30" t="s">
        <v>17</v>
      </c>
      <c r="J373" s="23"/>
      <c r="K373" s="23"/>
      <c r="L373" s="23"/>
      <c r="M373" s="167">
        <f>H373*J373</f>
        <v>0</v>
      </c>
      <c r="N373" s="179">
        <f>H373*L373</f>
        <v>0</v>
      </c>
      <c r="O373" s="23"/>
      <c r="P373" s="23"/>
      <c r="Q373" s="214"/>
      <c r="R373" s="32"/>
      <c r="S373" s="32"/>
      <c r="T373" s="32"/>
      <c r="U373" s="32"/>
      <c r="V373" s="32"/>
    </row>
    <row r="374" spans="1:22" x14ac:dyDescent="0.2">
      <c r="A374" s="128"/>
      <c r="B374" s="128"/>
      <c r="C374" s="128"/>
      <c r="D374" s="128"/>
      <c r="E374" s="128"/>
      <c r="F374" s="132" t="s">
        <v>1027</v>
      </c>
      <c r="G374" s="125"/>
      <c r="H374" s="125"/>
      <c r="I374" s="125"/>
      <c r="J374" s="127"/>
      <c r="K374" s="127"/>
      <c r="L374" s="127"/>
      <c r="M374" s="164">
        <f>SUM(M373)</f>
        <v>0</v>
      </c>
      <c r="N374" s="175">
        <f>SUM(N373)</f>
        <v>0</v>
      </c>
      <c r="O374" s="127"/>
      <c r="P374" s="127"/>
      <c r="Q374" s="208"/>
      <c r="R374" s="5"/>
      <c r="S374" s="5"/>
      <c r="T374" s="5"/>
      <c r="U374" s="5"/>
      <c r="V374" s="5"/>
    </row>
    <row r="375" spans="1:22" s="13" customFormat="1" x14ac:dyDescent="0.2">
      <c r="A375" s="15" t="s">
        <v>528</v>
      </c>
      <c r="B375" s="15"/>
      <c r="C375" s="15"/>
      <c r="D375" s="15"/>
      <c r="E375" s="15" t="s">
        <v>529</v>
      </c>
      <c r="F375" s="16" t="s">
        <v>530</v>
      </c>
      <c r="G375" s="15">
        <v>1</v>
      </c>
      <c r="H375" s="90">
        <f>G375*2</f>
        <v>2</v>
      </c>
      <c r="I375" s="15" t="s">
        <v>17</v>
      </c>
      <c r="J375" s="244"/>
      <c r="K375" s="244"/>
      <c r="L375" s="245"/>
      <c r="M375" s="167">
        <f>H375*J375</f>
        <v>0</v>
      </c>
      <c r="N375" s="179">
        <f>H375*L375</f>
        <v>0</v>
      </c>
      <c r="O375" s="23"/>
      <c r="P375" s="23"/>
      <c r="Q375" s="214"/>
      <c r="R375" s="32"/>
      <c r="S375" s="32"/>
      <c r="T375" s="32"/>
      <c r="U375" s="32"/>
      <c r="V375" s="32"/>
    </row>
    <row r="376" spans="1:22" x14ac:dyDescent="0.2">
      <c r="A376" s="128"/>
      <c r="B376" s="128"/>
      <c r="C376" s="128"/>
      <c r="D376" s="128"/>
      <c r="E376" s="128"/>
      <c r="F376" s="132" t="s">
        <v>1028</v>
      </c>
      <c r="G376" s="125"/>
      <c r="H376" s="125"/>
      <c r="I376" s="125"/>
      <c r="J376" s="127"/>
      <c r="K376" s="127"/>
      <c r="L376" s="127"/>
      <c r="M376" s="164">
        <f>SUM(M375)</f>
        <v>0</v>
      </c>
      <c r="N376" s="175">
        <f>SUM(N375)</f>
        <v>0</v>
      </c>
      <c r="O376" s="127"/>
      <c r="P376" s="127"/>
      <c r="Q376" s="208"/>
      <c r="R376" s="5"/>
      <c r="S376" s="5"/>
      <c r="T376" s="5"/>
      <c r="U376" s="5"/>
      <c r="V376" s="5"/>
    </row>
    <row r="377" spans="1:22" s="13" customFormat="1" ht="25.5" x14ac:dyDescent="0.2">
      <c r="A377" s="15" t="s">
        <v>531</v>
      </c>
      <c r="B377" s="15"/>
      <c r="C377" s="15"/>
      <c r="D377" s="31"/>
      <c r="E377" s="15" t="s">
        <v>532</v>
      </c>
      <c r="F377" s="37" t="s">
        <v>533</v>
      </c>
      <c r="G377" s="30">
        <v>1</v>
      </c>
      <c r="H377" s="90">
        <f>G377*2</f>
        <v>2</v>
      </c>
      <c r="I377" s="15" t="s">
        <v>17</v>
      </c>
      <c r="J377" s="23"/>
      <c r="K377" s="23"/>
      <c r="L377" s="23"/>
      <c r="M377" s="167">
        <f>H377*J377</f>
        <v>0</v>
      </c>
      <c r="N377" s="179">
        <f>H377*L377</f>
        <v>0</v>
      </c>
      <c r="O377" s="23"/>
      <c r="P377" s="23"/>
      <c r="Q377" s="214"/>
      <c r="R377" s="32"/>
      <c r="S377" s="32"/>
      <c r="T377" s="32"/>
      <c r="U377" s="32"/>
      <c r="V377" s="32"/>
    </row>
    <row r="378" spans="1:22" x14ac:dyDescent="0.2">
      <c r="A378" s="128"/>
      <c r="B378" s="128"/>
      <c r="C378" s="128"/>
      <c r="D378" s="128"/>
      <c r="E378" s="128"/>
      <c r="F378" s="132" t="s">
        <v>1029</v>
      </c>
      <c r="G378" s="125"/>
      <c r="H378" s="125"/>
      <c r="I378" s="125"/>
      <c r="J378" s="127"/>
      <c r="K378" s="127"/>
      <c r="L378" s="127"/>
      <c r="M378" s="164">
        <f>SUM(M377)</f>
        <v>0</v>
      </c>
      <c r="N378" s="175">
        <f>SUM(N377)</f>
        <v>0</v>
      </c>
      <c r="O378" s="127"/>
      <c r="P378" s="127"/>
      <c r="Q378" s="208"/>
      <c r="R378" s="5"/>
      <c r="S378" s="5"/>
      <c r="T378" s="5"/>
      <c r="U378" s="5"/>
      <c r="V378" s="5"/>
    </row>
    <row r="379" spans="1:22" s="13" customFormat="1" ht="25.5" x14ac:dyDescent="0.2">
      <c r="A379" s="15" t="s">
        <v>534</v>
      </c>
      <c r="B379" s="15"/>
      <c r="C379" s="15"/>
      <c r="D379" s="31"/>
      <c r="E379" s="15" t="s">
        <v>535</v>
      </c>
      <c r="F379" s="53" t="s">
        <v>1196</v>
      </c>
      <c r="G379" s="30">
        <v>4</v>
      </c>
      <c r="H379" s="90">
        <f>G379*2</f>
        <v>8</v>
      </c>
      <c r="I379" s="15" t="s">
        <v>17</v>
      </c>
      <c r="J379" s="23"/>
      <c r="K379" s="23"/>
      <c r="L379" s="23"/>
      <c r="M379" s="167">
        <f>H379*J379</f>
        <v>0</v>
      </c>
      <c r="N379" s="179">
        <f>H379*L379</f>
        <v>0</v>
      </c>
      <c r="O379" s="23"/>
      <c r="P379" s="23"/>
      <c r="Q379" s="214"/>
      <c r="R379" s="32"/>
      <c r="S379" s="32"/>
      <c r="T379" s="32"/>
      <c r="U379" s="32"/>
      <c r="V379" s="32"/>
    </row>
    <row r="380" spans="1:22" x14ac:dyDescent="0.2">
      <c r="A380" s="128"/>
      <c r="B380" s="128"/>
      <c r="C380" s="128"/>
      <c r="D380" s="128"/>
      <c r="E380" s="128"/>
      <c r="F380" s="132" t="s">
        <v>1030</v>
      </c>
      <c r="G380" s="125"/>
      <c r="H380" s="125"/>
      <c r="I380" s="125"/>
      <c r="J380" s="127"/>
      <c r="K380" s="127"/>
      <c r="L380" s="127"/>
      <c r="M380" s="164">
        <f>SUM(M379)</f>
        <v>0</v>
      </c>
      <c r="N380" s="175">
        <f>SUM(N379)</f>
        <v>0</v>
      </c>
      <c r="O380" s="127"/>
      <c r="P380" s="127"/>
      <c r="Q380" s="208"/>
      <c r="R380" s="5"/>
      <c r="S380" s="5"/>
      <c r="T380" s="5"/>
      <c r="U380" s="5"/>
      <c r="V380" s="5"/>
    </row>
    <row r="381" spans="1:22" s="13" customFormat="1" ht="25.5" x14ac:dyDescent="0.2">
      <c r="A381" s="15" t="s">
        <v>536</v>
      </c>
      <c r="B381" s="15"/>
      <c r="C381" s="15"/>
      <c r="D381" s="15"/>
      <c r="E381" s="15" t="s">
        <v>537</v>
      </c>
      <c r="F381" s="18" t="s">
        <v>538</v>
      </c>
      <c r="G381" s="15">
        <v>800</v>
      </c>
      <c r="H381" s="90">
        <f>G381*2</f>
        <v>1600</v>
      </c>
      <c r="I381" s="15" t="s">
        <v>17</v>
      </c>
      <c r="J381" s="23"/>
      <c r="K381" s="23"/>
      <c r="L381" s="23"/>
      <c r="M381" s="167">
        <f>H381*J381</f>
        <v>0</v>
      </c>
      <c r="N381" s="179">
        <f>H381*L381</f>
        <v>0</v>
      </c>
      <c r="O381" s="23"/>
      <c r="P381" s="23"/>
      <c r="Q381" s="214"/>
      <c r="R381" s="32"/>
      <c r="S381" s="32"/>
      <c r="T381" s="32"/>
      <c r="U381" s="32"/>
      <c r="V381" s="32"/>
    </row>
    <row r="382" spans="1:22" x14ac:dyDescent="0.2">
      <c r="A382" s="128"/>
      <c r="B382" s="128"/>
      <c r="C382" s="128"/>
      <c r="D382" s="128"/>
      <c r="E382" s="128"/>
      <c r="F382" s="132" t="s">
        <v>1031</v>
      </c>
      <c r="G382" s="125"/>
      <c r="H382" s="125"/>
      <c r="I382" s="125"/>
      <c r="J382" s="127"/>
      <c r="K382" s="127"/>
      <c r="L382" s="127"/>
      <c r="M382" s="164">
        <f>SUM(M381)</f>
        <v>0</v>
      </c>
      <c r="N382" s="175">
        <f>SUM(N381)</f>
        <v>0</v>
      </c>
      <c r="O382" s="127"/>
      <c r="P382" s="127"/>
      <c r="Q382" s="208"/>
      <c r="R382" s="5"/>
      <c r="S382" s="5"/>
      <c r="T382" s="5"/>
      <c r="U382" s="5"/>
      <c r="V382" s="5"/>
    </row>
    <row r="383" spans="1:22" s="13" customFormat="1" ht="38.25" x14ac:dyDescent="0.2">
      <c r="A383" s="15" t="s">
        <v>539</v>
      </c>
      <c r="B383" s="15"/>
      <c r="C383" s="15"/>
      <c r="D383" s="15"/>
      <c r="E383" s="15" t="s">
        <v>540</v>
      </c>
      <c r="F383" s="16" t="s">
        <v>1197</v>
      </c>
      <c r="G383" s="15">
        <v>130</v>
      </c>
      <c r="H383" s="90">
        <f>G383*2</f>
        <v>260</v>
      </c>
      <c r="I383" s="15" t="s">
        <v>17</v>
      </c>
      <c r="J383" s="23"/>
      <c r="K383" s="23"/>
      <c r="L383" s="23"/>
      <c r="M383" s="167">
        <f>H383*J383</f>
        <v>0</v>
      </c>
      <c r="N383" s="179">
        <f>H383*L383</f>
        <v>0</v>
      </c>
      <c r="O383" s="23"/>
      <c r="P383" s="23"/>
      <c r="Q383" s="214"/>
      <c r="R383" s="32"/>
      <c r="S383" s="32"/>
      <c r="T383" s="32"/>
      <c r="U383" s="32"/>
      <c r="V383" s="32"/>
    </row>
    <row r="384" spans="1:22" x14ac:dyDescent="0.2">
      <c r="A384" s="128"/>
      <c r="B384" s="128"/>
      <c r="C384" s="128"/>
      <c r="D384" s="128"/>
      <c r="E384" s="128"/>
      <c r="F384" s="132" t="s">
        <v>1033</v>
      </c>
      <c r="G384" s="125"/>
      <c r="H384" s="125"/>
      <c r="I384" s="125"/>
      <c r="J384" s="127"/>
      <c r="K384" s="127"/>
      <c r="L384" s="127"/>
      <c r="M384" s="164">
        <f>SUM(M383)</f>
        <v>0</v>
      </c>
      <c r="N384" s="175">
        <f>SUM(N383)</f>
        <v>0</v>
      </c>
      <c r="O384" s="127"/>
      <c r="P384" s="127"/>
      <c r="Q384" s="208"/>
      <c r="R384" s="5"/>
      <c r="S384" s="5"/>
      <c r="T384" s="5"/>
      <c r="U384" s="5"/>
      <c r="V384" s="5"/>
    </row>
    <row r="385" spans="1:22" s="13" customFormat="1" ht="25.5" x14ac:dyDescent="0.2">
      <c r="A385" s="15" t="s">
        <v>541</v>
      </c>
      <c r="B385" s="15"/>
      <c r="C385" s="15"/>
      <c r="D385" s="31"/>
      <c r="E385" s="15" t="s">
        <v>542</v>
      </c>
      <c r="F385" s="18" t="s">
        <v>1198</v>
      </c>
      <c r="G385" s="29">
        <v>10</v>
      </c>
      <c r="H385" s="90">
        <f>G385*2</f>
        <v>20</v>
      </c>
      <c r="I385" s="15" t="s">
        <v>17</v>
      </c>
      <c r="J385" s="23"/>
      <c r="K385" s="23"/>
      <c r="L385" s="23"/>
      <c r="M385" s="167">
        <f>H385*J385</f>
        <v>0</v>
      </c>
      <c r="N385" s="179">
        <f>H385*L385</f>
        <v>0</v>
      </c>
      <c r="O385" s="23"/>
      <c r="P385" s="23"/>
      <c r="Q385" s="214"/>
      <c r="R385" s="32"/>
      <c r="S385" s="32"/>
      <c r="T385" s="32"/>
      <c r="U385" s="32"/>
      <c r="V385" s="32"/>
    </row>
    <row r="386" spans="1:22" x14ac:dyDescent="0.2">
      <c r="A386" s="128"/>
      <c r="B386" s="128"/>
      <c r="C386" s="128"/>
      <c r="D386" s="128"/>
      <c r="E386" s="128"/>
      <c r="F386" s="132" t="s">
        <v>1034</v>
      </c>
      <c r="G386" s="125"/>
      <c r="H386" s="125"/>
      <c r="I386" s="125"/>
      <c r="J386" s="127"/>
      <c r="K386" s="127"/>
      <c r="L386" s="127"/>
      <c r="M386" s="164">
        <f>SUM(M385)</f>
        <v>0</v>
      </c>
      <c r="N386" s="175">
        <f>SUM(N385)</f>
        <v>0</v>
      </c>
      <c r="O386" s="127"/>
      <c r="P386" s="127"/>
      <c r="Q386" s="208"/>
      <c r="R386" s="5"/>
      <c r="S386" s="5"/>
      <c r="T386" s="5"/>
      <c r="U386" s="5"/>
      <c r="V386" s="5"/>
    </row>
    <row r="387" spans="1:22" s="13" customFormat="1" ht="38.25" x14ac:dyDescent="0.2">
      <c r="A387" s="15" t="s">
        <v>543</v>
      </c>
      <c r="B387" s="15"/>
      <c r="C387" s="15"/>
      <c r="D387" s="15"/>
      <c r="E387" s="15" t="s">
        <v>544</v>
      </c>
      <c r="F387" s="16" t="s">
        <v>1199</v>
      </c>
      <c r="G387" s="15">
        <v>1</v>
      </c>
      <c r="H387" s="90">
        <f>G387*2</f>
        <v>2</v>
      </c>
      <c r="I387" s="15" t="s">
        <v>17</v>
      </c>
      <c r="J387" s="244"/>
      <c r="K387" s="244"/>
      <c r="L387" s="245"/>
      <c r="M387" s="167">
        <f>H387*J387</f>
        <v>0</v>
      </c>
      <c r="N387" s="179">
        <f>H387*L387</f>
        <v>0</v>
      </c>
      <c r="O387" s="23"/>
      <c r="P387" s="23"/>
      <c r="Q387" s="214"/>
      <c r="R387" s="32"/>
      <c r="S387" s="32"/>
      <c r="T387" s="32"/>
      <c r="U387" s="32"/>
      <c r="V387" s="32"/>
    </row>
    <row r="388" spans="1:22" x14ac:dyDescent="0.2">
      <c r="A388" s="128"/>
      <c r="B388" s="128"/>
      <c r="C388" s="128"/>
      <c r="D388" s="128"/>
      <c r="E388" s="128"/>
      <c r="F388" s="132" t="s">
        <v>1035</v>
      </c>
      <c r="G388" s="125"/>
      <c r="H388" s="125"/>
      <c r="I388" s="125"/>
      <c r="J388" s="127"/>
      <c r="K388" s="127"/>
      <c r="L388" s="127"/>
      <c r="M388" s="164">
        <f>SUM(M387)</f>
        <v>0</v>
      </c>
      <c r="N388" s="175">
        <f>SUM(N387)</f>
        <v>0</v>
      </c>
      <c r="O388" s="127"/>
      <c r="P388" s="127"/>
      <c r="Q388" s="208"/>
      <c r="R388" s="5"/>
      <c r="S388" s="5"/>
      <c r="T388" s="5"/>
      <c r="U388" s="5"/>
      <c r="V388" s="5"/>
    </row>
    <row r="389" spans="1:22" s="43" customFormat="1" ht="25.5" x14ac:dyDescent="0.2">
      <c r="A389" s="15" t="s">
        <v>545</v>
      </c>
      <c r="B389" s="38"/>
      <c r="C389" s="38"/>
      <c r="D389" s="38"/>
      <c r="E389" s="15" t="s">
        <v>546</v>
      </c>
      <c r="F389" s="16" t="s">
        <v>1200</v>
      </c>
      <c r="G389" s="15">
        <v>2</v>
      </c>
      <c r="H389" s="90">
        <f>G389*2</f>
        <v>4</v>
      </c>
      <c r="I389" s="15" t="s">
        <v>17</v>
      </c>
      <c r="J389" s="23"/>
      <c r="K389" s="55"/>
      <c r="L389" s="55"/>
      <c r="M389" s="167">
        <f>H389*J389</f>
        <v>0</v>
      </c>
      <c r="N389" s="179">
        <f>H389*L389</f>
        <v>0</v>
      </c>
      <c r="O389" s="55"/>
      <c r="P389" s="55"/>
      <c r="Q389" s="222"/>
      <c r="R389" s="40"/>
      <c r="S389" s="40"/>
      <c r="T389" s="40"/>
      <c r="U389" s="40"/>
      <c r="V389" s="40"/>
    </row>
    <row r="390" spans="1:22" x14ac:dyDescent="0.2">
      <c r="A390" s="128"/>
      <c r="B390" s="128"/>
      <c r="C390" s="128"/>
      <c r="D390" s="128"/>
      <c r="E390" s="128"/>
      <c r="F390" s="132" t="s">
        <v>1036</v>
      </c>
      <c r="G390" s="125"/>
      <c r="H390" s="125"/>
      <c r="I390" s="125"/>
      <c r="J390" s="127"/>
      <c r="K390" s="127"/>
      <c r="L390" s="127"/>
      <c r="M390" s="164">
        <f>SUM(M389)</f>
        <v>0</v>
      </c>
      <c r="N390" s="175">
        <f>SUM(N389)</f>
        <v>0</v>
      </c>
      <c r="O390" s="127"/>
      <c r="P390" s="127"/>
      <c r="Q390" s="208"/>
      <c r="R390" s="5"/>
      <c r="S390" s="5"/>
      <c r="T390" s="5"/>
      <c r="U390" s="5"/>
      <c r="V390" s="5"/>
    </row>
    <row r="391" spans="1:22" s="13" customFormat="1" ht="25.5" x14ac:dyDescent="0.2">
      <c r="A391" s="15" t="s">
        <v>547</v>
      </c>
      <c r="B391" s="15"/>
      <c r="C391" s="15"/>
      <c r="D391" s="46"/>
      <c r="E391" s="15" t="s">
        <v>548</v>
      </c>
      <c r="F391" s="56" t="s">
        <v>1201</v>
      </c>
      <c r="G391" s="28">
        <v>10</v>
      </c>
      <c r="H391" s="90">
        <f>G391*2</f>
        <v>20</v>
      </c>
      <c r="I391" s="29" t="s">
        <v>17</v>
      </c>
      <c r="J391" s="23"/>
      <c r="K391" s="48"/>
      <c r="L391" s="48"/>
      <c r="M391" s="167">
        <f>H391*J391</f>
        <v>0</v>
      </c>
      <c r="N391" s="179">
        <f>H391*L391</f>
        <v>0</v>
      </c>
      <c r="O391" s="48"/>
      <c r="P391" s="48"/>
      <c r="Q391" s="215"/>
      <c r="R391" s="32"/>
      <c r="S391" s="32"/>
      <c r="T391" s="32"/>
      <c r="U391" s="32"/>
      <c r="V391" s="32"/>
    </row>
    <row r="392" spans="1:22" x14ac:dyDescent="0.2">
      <c r="A392" s="128"/>
      <c r="B392" s="128"/>
      <c r="C392" s="128"/>
      <c r="D392" s="128"/>
      <c r="E392" s="128"/>
      <c r="F392" s="132" t="s">
        <v>1037</v>
      </c>
      <c r="G392" s="125"/>
      <c r="H392" s="125"/>
      <c r="I392" s="125"/>
      <c r="J392" s="127"/>
      <c r="K392" s="127"/>
      <c r="L392" s="127"/>
      <c r="M392" s="164">
        <f>SUM(M391)</f>
        <v>0</v>
      </c>
      <c r="N392" s="175">
        <f>SUM(N391)</f>
        <v>0</v>
      </c>
      <c r="O392" s="127"/>
      <c r="P392" s="127"/>
      <c r="Q392" s="208"/>
      <c r="R392" s="5"/>
      <c r="S392" s="5"/>
      <c r="T392" s="5"/>
      <c r="U392" s="5"/>
      <c r="V392" s="5"/>
    </row>
    <row r="393" spans="1:22" s="13" customFormat="1" ht="25.5" x14ac:dyDescent="0.2">
      <c r="A393" s="15" t="s">
        <v>549</v>
      </c>
      <c r="B393" s="15"/>
      <c r="C393" s="15"/>
      <c r="D393" s="31"/>
      <c r="E393" s="15" t="s">
        <v>550</v>
      </c>
      <c r="F393" s="37" t="s">
        <v>551</v>
      </c>
      <c r="G393" s="30">
        <v>2</v>
      </c>
      <c r="H393" s="90">
        <f>G393*2</f>
        <v>4</v>
      </c>
      <c r="I393" s="15" t="s">
        <v>17</v>
      </c>
      <c r="J393" s="23"/>
      <c r="K393" s="23"/>
      <c r="L393" s="23"/>
      <c r="M393" s="167">
        <f>H393*J393</f>
        <v>0</v>
      </c>
      <c r="N393" s="179">
        <f>H393*L393</f>
        <v>0</v>
      </c>
      <c r="O393" s="23"/>
      <c r="P393" s="23"/>
      <c r="Q393" s="214"/>
      <c r="R393" s="32"/>
      <c r="S393" s="32"/>
      <c r="T393" s="32"/>
      <c r="U393" s="32"/>
      <c r="V393" s="32"/>
    </row>
    <row r="394" spans="1:22" x14ac:dyDescent="0.2">
      <c r="A394" s="128"/>
      <c r="B394" s="128"/>
      <c r="C394" s="128"/>
      <c r="D394" s="128"/>
      <c r="E394" s="128"/>
      <c r="F394" s="132" t="s">
        <v>1038</v>
      </c>
      <c r="G394" s="125"/>
      <c r="H394" s="125"/>
      <c r="I394" s="125"/>
      <c r="J394" s="127"/>
      <c r="K394" s="127"/>
      <c r="L394" s="127"/>
      <c r="M394" s="164">
        <f>SUM(M393)</f>
        <v>0</v>
      </c>
      <c r="N394" s="175">
        <f>SUM(N393)</f>
        <v>0</v>
      </c>
      <c r="O394" s="127"/>
      <c r="P394" s="127"/>
      <c r="Q394" s="208"/>
      <c r="R394" s="5"/>
      <c r="S394" s="5"/>
      <c r="T394" s="5"/>
      <c r="U394" s="5"/>
      <c r="V394" s="5"/>
    </row>
    <row r="395" spans="1:22" s="13" customFormat="1" ht="25.5" x14ac:dyDescent="0.2">
      <c r="A395" s="15" t="s">
        <v>552</v>
      </c>
      <c r="B395" s="15"/>
      <c r="C395" s="15"/>
      <c r="D395" s="15"/>
      <c r="E395" s="15" t="s">
        <v>553</v>
      </c>
      <c r="F395" s="16" t="s">
        <v>554</v>
      </c>
      <c r="G395" s="15">
        <v>10</v>
      </c>
      <c r="H395" s="90">
        <f>G395*2</f>
        <v>20</v>
      </c>
      <c r="I395" s="15" t="s">
        <v>17</v>
      </c>
      <c r="J395" s="23"/>
      <c r="K395" s="23"/>
      <c r="L395" s="23"/>
      <c r="M395" s="167">
        <f>H395*J395</f>
        <v>0</v>
      </c>
      <c r="N395" s="179">
        <f>H395*L395</f>
        <v>0</v>
      </c>
      <c r="O395" s="23"/>
      <c r="P395" s="23"/>
      <c r="Q395" s="214"/>
      <c r="R395" s="32"/>
      <c r="S395" s="32"/>
      <c r="T395" s="32"/>
      <c r="U395" s="32"/>
      <c r="V395" s="32"/>
    </row>
    <row r="396" spans="1:22" x14ac:dyDescent="0.2">
      <c r="A396" s="128"/>
      <c r="B396" s="128"/>
      <c r="C396" s="128"/>
      <c r="D396" s="128"/>
      <c r="E396" s="128"/>
      <c r="F396" s="132" t="s">
        <v>1039</v>
      </c>
      <c r="G396" s="125"/>
      <c r="H396" s="125"/>
      <c r="I396" s="125"/>
      <c r="J396" s="127"/>
      <c r="K396" s="127"/>
      <c r="L396" s="127"/>
      <c r="M396" s="164">
        <f>SUM(M395)</f>
        <v>0</v>
      </c>
      <c r="N396" s="175">
        <f>SUM(N395)</f>
        <v>0</v>
      </c>
      <c r="O396" s="127"/>
      <c r="P396" s="127"/>
      <c r="Q396" s="208"/>
      <c r="R396" s="5"/>
      <c r="S396" s="5"/>
      <c r="T396" s="5"/>
      <c r="U396" s="5"/>
      <c r="V396" s="5"/>
    </row>
    <row r="397" spans="1:22" s="13" customFormat="1" ht="38.25" x14ac:dyDescent="0.2">
      <c r="A397" s="15" t="s">
        <v>555</v>
      </c>
      <c r="B397" s="15"/>
      <c r="C397" s="15"/>
      <c r="D397" s="31"/>
      <c r="E397" s="15" t="s">
        <v>556</v>
      </c>
      <c r="F397" s="53" t="s">
        <v>1202</v>
      </c>
      <c r="G397" s="30">
        <v>10</v>
      </c>
      <c r="H397" s="90">
        <f>G397*2</f>
        <v>20</v>
      </c>
      <c r="I397" s="15" t="s">
        <v>17</v>
      </c>
      <c r="J397" s="23"/>
      <c r="K397" s="23"/>
      <c r="L397" s="23"/>
      <c r="M397" s="167">
        <f>H397*J397</f>
        <v>0</v>
      </c>
      <c r="N397" s="179">
        <f>H397*L397</f>
        <v>0</v>
      </c>
      <c r="O397" s="23"/>
      <c r="P397" s="23"/>
      <c r="Q397" s="214"/>
      <c r="R397" s="32"/>
      <c r="S397" s="32"/>
      <c r="T397" s="32"/>
      <c r="U397" s="32"/>
      <c r="V397" s="32"/>
    </row>
    <row r="398" spans="1:22" x14ac:dyDescent="0.2">
      <c r="A398" s="128"/>
      <c r="B398" s="128"/>
      <c r="C398" s="128"/>
      <c r="D398" s="128"/>
      <c r="E398" s="128"/>
      <c r="F398" s="132" t="s">
        <v>1040</v>
      </c>
      <c r="G398" s="125"/>
      <c r="H398" s="125"/>
      <c r="I398" s="125"/>
      <c r="J398" s="127"/>
      <c r="K398" s="127"/>
      <c r="L398" s="127"/>
      <c r="M398" s="164">
        <f>SUM(M397)</f>
        <v>0</v>
      </c>
      <c r="N398" s="175">
        <f>SUM(N397)</f>
        <v>0</v>
      </c>
      <c r="O398" s="127"/>
      <c r="P398" s="127"/>
      <c r="Q398" s="208"/>
      <c r="R398" s="5"/>
      <c r="S398" s="5"/>
      <c r="T398" s="5"/>
      <c r="U398" s="5"/>
      <c r="V398" s="5"/>
    </row>
    <row r="399" spans="1:22" s="13" customFormat="1" ht="25.5" x14ac:dyDescent="0.2">
      <c r="A399" s="15" t="s">
        <v>557</v>
      </c>
      <c r="B399" s="15"/>
      <c r="C399" s="15"/>
      <c r="D399" s="31"/>
      <c r="E399" s="15" t="s">
        <v>558</v>
      </c>
      <c r="F399" s="53" t="s">
        <v>1203</v>
      </c>
      <c r="G399" s="30">
        <v>10</v>
      </c>
      <c r="H399" s="90">
        <f>G399*2</f>
        <v>20</v>
      </c>
      <c r="I399" s="15" t="s">
        <v>17</v>
      </c>
      <c r="J399" s="23"/>
      <c r="K399" s="23"/>
      <c r="L399" s="23"/>
      <c r="M399" s="167">
        <f>H399*J399</f>
        <v>0</v>
      </c>
      <c r="N399" s="179">
        <f>H399*L399</f>
        <v>0</v>
      </c>
      <c r="O399" s="23"/>
      <c r="P399" s="23"/>
      <c r="Q399" s="214"/>
      <c r="R399" s="32"/>
      <c r="S399" s="32"/>
      <c r="T399" s="32"/>
      <c r="U399" s="32"/>
      <c r="V399" s="32"/>
    </row>
    <row r="400" spans="1:22" x14ac:dyDescent="0.2">
      <c r="A400" s="128"/>
      <c r="B400" s="128"/>
      <c r="C400" s="128"/>
      <c r="D400" s="128"/>
      <c r="E400" s="128"/>
      <c r="F400" s="132" t="s">
        <v>1041</v>
      </c>
      <c r="G400" s="125"/>
      <c r="H400" s="125"/>
      <c r="I400" s="125"/>
      <c r="J400" s="127"/>
      <c r="K400" s="127"/>
      <c r="L400" s="127"/>
      <c r="M400" s="164">
        <f>SUM(M399)</f>
        <v>0</v>
      </c>
      <c r="N400" s="175">
        <f>SUM(N399)</f>
        <v>0</v>
      </c>
      <c r="O400" s="127"/>
      <c r="P400" s="127"/>
      <c r="Q400" s="208"/>
      <c r="R400" s="5"/>
      <c r="S400" s="5"/>
      <c r="T400" s="5"/>
      <c r="U400" s="5"/>
      <c r="V400" s="5"/>
    </row>
    <row r="401" spans="1:22" s="13" customFormat="1" ht="25.5" x14ac:dyDescent="0.2">
      <c r="A401" s="15" t="s">
        <v>559</v>
      </c>
      <c r="B401" s="15"/>
      <c r="C401" s="15"/>
      <c r="D401" s="31"/>
      <c r="E401" s="15" t="s">
        <v>560</v>
      </c>
      <c r="F401" s="53" t="s">
        <v>1204</v>
      </c>
      <c r="G401" s="30">
        <v>4</v>
      </c>
      <c r="H401" s="90">
        <f>G401*2</f>
        <v>8</v>
      </c>
      <c r="I401" s="15" t="s">
        <v>17</v>
      </c>
      <c r="J401" s="23"/>
      <c r="K401" s="23"/>
      <c r="L401" s="23"/>
      <c r="M401" s="167">
        <f>H401*J401</f>
        <v>0</v>
      </c>
      <c r="N401" s="179">
        <f>H401*L401</f>
        <v>0</v>
      </c>
      <c r="O401" s="23"/>
      <c r="P401" s="23"/>
      <c r="Q401" s="214"/>
      <c r="R401" s="32"/>
      <c r="S401" s="32"/>
      <c r="T401" s="32"/>
      <c r="U401" s="32"/>
      <c r="V401" s="32"/>
    </row>
    <row r="402" spans="1:22" x14ac:dyDescent="0.2">
      <c r="A402" s="128"/>
      <c r="B402" s="128"/>
      <c r="C402" s="128"/>
      <c r="D402" s="128"/>
      <c r="E402" s="128"/>
      <c r="F402" s="132" t="s">
        <v>1042</v>
      </c>
      <c r="G402" s="125"/>
      <c r="H402" s="125"/>
      <c r="I402" s="125"/>
      <c r="J402" s="127"/>
      <c r="K402" s="127"/>
      <c r="L402" s="127"/>
      <c r="M402" s="164">
        <f>SUM(M401)</f>
        <v>0</v>
      </c>
      <c r="N402" s="175">
        <f>SUM(N401)</f>
        <v>0</v>
      </c>
      <c r="O402" s="127"/>
      <c r="P402" s="127"/>
      <c r="Q402" s="208"/>
      <c r="R402" s="5"/>
      <c r="S402" s="5"/>
      <c r="T402" s="5"/>
      <c r="U402" s="5"/>
      <c r="V402" s="5"/>
    </row>
    <row r="403" spans="1:22" s="13" customFormat="1" ht="25.5" x14ac:dyDescent="0.2">
      <c r="A403" s="15" t="s">
        <v>561</v>
      </c>
      <c r="B403" s="15"/>
      <c r="C403" s="15"/>
      <c r="D403" s="15"/>
      <c r="E403" s="15" t="s">
        <v>562</v>
      </c>
      <c r="F403" s="16" t="s">
        <v>1205</v>
      </c>
      <c r="G403" s="15">
        <v>10</v>
      </c>
      <c r="H403" s="90">
        <f>G403*2</f>
        <v>20</v>
      </c>
      <c r="I403" s="15" t="s">
        <v>17</v>
      </c>
      <c r="J403" s="23"/>
      <c r="K403" s="23"/>
      <c r="L403" s="23"/>
      <c r="M403" s="167">
        <f>H403*J403</f>
        <v>0</v>
      </c>
      <c r="N403" s="179">
        <f>H403*L403</f>
        <v>0</v>
      </c>
      <c r="O403" s="23"/>
      <c r="P403" s="23"/>
      <c r="Q403" s="214"/>
      <c r="R403" s="32"/>
      <c r="S403" s="32"/>
      <c r="T403" s="32"/>
      <c r="U403" s="32"/>
      <c r="V403" s="32"/>
    </row>
    <row r="404" spans="1:22" x14ac:dyDescent="0.2">
      <c r="A404" s="128"/>
      <c r="B404" s="128"/>
      <c r="C404" s="128"/>
      <c r="D404" s="128"/>
      <c r="E404" s="128"/>
      <c r="F404" s="132" t="s">
        <v>1043</v>
      </c>
      <c r="G404" s="125"/>
      <c r="H404" s="125"/>
      <c r="I404" s="125"/>
      <c r="J404" s="127"/>
      <c r="K404" s="127"/>
      <c r="L404" s="127"/>
      <c r="M404" s="164">
        <f>SUM(M403)</f>
        <v>0</v>
      </c>
      <c r="N404" s="175">
        <f>SUM(N403)</f>
        <v>0</v>
      </c>
      <c r="O404" s="127"/>
      <c r="P404" s="127"/>
      <c r="Q404" s="208"/>
      <c r="R404" s="5"/>
      <c r="S404" s="5"/>
      <c r="T404" s="5"/>
      <c r="U404" s="5"/>
      <c r="V404" s="5"/>
    </row>
    <row r="405" spans="1:22" s="13" customFormat="1" ht="25.5" x14ac:dyDescent="0.2">
      <c r="A405" s="15" t="s">
        <v>563</v>
      </c>
      <c r="B405" s="15"/>
      <c r="C405" s="15"/>
      <c r="D405" s="15"/>
      <c r="E405" s="15" t="s">
        <v>564</v>
      </c>
      <c r="F405" s="16" t="s">
        <v>1206</v>
      </c>
      <c r="G405" s="15">
        <v>10</v>
      </c>
      <c r="H405" s="90">
        <f>G405*2</f>
        <v>20</v>
      </c>
      <c r="I405" s="15" t="s">
        <v>17</v>
      </c>
      <c r="J405" s="23"/>
      <c r="K405" s="23"/>
      <c r="L405" s="23"/>
      <c r="M405" s="167">
        <f>H405*J405</f>
        <v>0</v>
      </c>
      <c r="N405" s="179">
        <f>H405*L405</f>
        <v>0</v>
      </c>
      <c r="O405" s="23"/>
      <c r="P405" s="23"/>
      <c r="Q405" s="214"/>
      <c r="R405" s="32"/>
      <c r="S405" s="32"/>
      <c r="T405" s="32"/>
      <c r="U405" s="32"/>
      <c r="V405" s="32"/>
    </row>
    <row r="406" spans="1:22" x14ac:dyDescent="0.2">
      <c r="A406" s="128"/>
      <c r="B406" s="128"/>
      <c r="C406" s="128"/>
      <c r="D406" s="128"/>
      <c r="E406" s="128"/>
      <c r="F406" s="132" t="s">
        <v>1044</v>
      </c>
      <c r="G406" s="125"/>
      <c r="H406" s="125"/>
      <c r="I406" s="125"/>
      <c r="J406" s="127"/>
      <c r="K406" s="127"/>
      <c r="L406" s="127"/>
      <c r="M406" s="164">
        <f>SUM(M405)</f>
        <v>0</v>
      </c>
      <c r="N406" s="175">
        <f>SUM(N405)</f>
        <v>0</v>
      </c>
      <c r="O406" s="127"/>
      <c r="P406" s="127"/>
      <c r="Q406" s="208"/>
      <c r="R406" s="5"/>
      <c r="S406" s="5"/>
      <c r="T406" s="5"/>
      <c r="U406" s="5"/>
      <c r="V406" s="5"/>
    </row>
    <row r="407" spans="1:22" s="13" customFormat="1" ht="25.5" x14ac:dyDescent="0.2">
      <c r="A407" s="15" t="s">
        <v>565</v>
      </c>
      <c r="B407" s="15"/>
      <c r="C407" s="15"/>
      <c r="D407" s="15"/>
      <c r="E407" s="15" t="s">
        <v>566</v>
      </c>
      <c r="F407" s="16" t="s">
        <v>1207</v>
      </c>
      <c r="G407" s="15">
        <v>5</v>
      </c>
      <c r="H407" s="90">
        <f>G407*2</f>
        <v>10</v>
      </c>
      <c r="I407" s="15" t="s">
        <v>17</v>
      </c>
      <c r="J407" s="23"/>
      <c r="K407" s="23"/>
      <c r="L407" s="23"/>
      <c r="M407" s="167">
        <f>H407*J407</f>
        <v>0</v>
      </c>
      <c r="N407" s="179">
        <f>H407*L407</f>
        <v>0</v>
      </c>
      <c r="O407" s="23"/>
      <c r="P407" s="23"/>
      <c r="Q407" s="214"/>
      <c r="R407" s="32"/>
      <c r="S407" s="32"/>
      <c r="T407" s="32"/>
      <c r="U407" s="32"/>
      <c r="V407" s="32"/>
    </row>
    <row r="408" spans="1:22" x14ac:dyDescent="0.2">
      <c r="A408" s="128"/>
      <c r="B408" s="128"/>
      <c r="C408" s="128"/>
      <c r="D408" s="128"/>
      <c r="E408" s="128"/>
      <c r="F408" s="132" t="s">
        <v>1045</v>
      </c>
      <c r="G408" s="125"/>
      <c r="H408" s="125"/>
      <c r="I408" s="125"/>
      <c r="J408" s="127"/>
      <c r="K408" s="127"/>
      <c r="L408" s="127"/>
      <c r="M408" s="164">
        <f>SUM(M407)</f>
        <v>0</v>
      </c>
      <c r="N408" s="175">
        <f>SUM(N407)</f>
        <v>0</v>
      </c>
      <c r="O408" s="127"/>
      <c r="P408" s="127"/>
      <c r="Q408" s="208"/>
      <c r="R408" s="5"/>
      <c r="S408" s="5"/>
      <c r="T408" s="5"/>
      <c r="U408" s="5"/>
      <c r="V408" s="5"/>
    </row>
    <row r="409" spans="1:22" s="13" customFormat="1" ht="25.5" x14ac:dyDescent="0.2">
      <c r="A409" s="15" t="s">
        <v>567</v>
      </c>
      <c r="B409" s="15"/>
      <c r="C409" s="15"/>
      <c r="D409" s="15"/>
      <c r="E409" s="15" t="s">
        <v>568</v>
      </c>
      <c r="F409" s="16" t="s">
        <v>1208</v>
      </c>
      <c r="G409" s="15">
        <v>2</v>
      </c>
      <c r="H409" s="90">
        <f>G409*2</f>
        <v>4</v>
      </c>
      <c r="I409" s="15" t="s">
        <v>17</v>
      </c>
      <c r="J409" s="23"/>
      <c r="K409" s="23"/>
      <c r="L409" s="23"/>
      <c r="M409" s="167">
        <f>H409*J409</f>
        <v>0</v>
      </c>
      <c r="N409" s="179">
        <f>H409*L409</f>
        <v>0</v>
      </c>
      <c r="O409" s="23"/>
      <c r="P409" s="23"/>
      <c r="Q409" s="214"/>
      <c r="R409" s="32"/>
      <c r="S409" s="32"/>
      <c r="T409" s="32"/>
      <c r="U409" s="32"/>
      <c r="V409" s="32"/>
    </row>
    <row r="410" spans="1:22" x14ac:dyDescent="0.2">
      <c r="A410" s="128"/>
      <c r="B410" s="128"/>
      <c r="C410" s="128"/>
      <c r="D410" s="128"/>
      <c r="E410" s="128"/>
      <c r="F410" s="132" t="s">
        <v>1046</v>
      </c>
      <c r="G410" s="125"/>
      <c r="H410" s="125"/>
      <c r="I410" s="125"/>
      <c r="J410" s="127"/>
      <c r="K410" s="127"/>
      <c r="L410" s="127"/>
      <c r="M410" s="164">
        <f>SUM(M409)</f>
        <v>0</v>
      </c>
      <c r="N410" s="175">
        <f>SUM(N409)</f>
        <v>0</v>
      </c>
      <c r="O410" s="127"/>
      <c r="P410" s="127"/>
      <c r="Q410" s="208"/>
      <c r="R410" s="5"/>
      <c r="S410" s="5"/>
      <c r="T410" s="5"/>
      <c r="U410" s="5"/>
      <c r="V410" s="5"/>
    </row>
    <row r="411" spans="1:22" s="13" customFormat="1" ht="38.25" x14ac:dyDescent="0.2">
      <c r="A411" s="15" t="s">
        <v>569</v>
      </c>
      <c r="B411" s="15"/>
      <c r="C411" s="15"/>
      <c r="D411" s="15"/>
      <c r="E411" s="15" t="s">
        <v>570</v>
      </c>
      <c r="F411" s="16" t="s">
        <v>1209</v>
      </c>
      <c r="G411" s="15">
        <v>15</v>
      </c>
      <c r="H411" s="90">
        <f>G411*2</f>
        <v>30</v>
      </c>
      <c r="I411" s="15" t="s">
        <v>17</v>
      </c>
      <c r="J411" s="244"/>
      <c r="K411" s="244"/>
      <c r="L411" s="245"/>
      <c r="M411" s="167">
        <f>H411*J411</f>
        <v>0</v>
      </c>
      <c r="N411" s="179">
        <f>H411*L411</f>
        <v>0</v>
      </c>
      <c r="O411" s="23"/>
      <c r="P411" s="23"/>
      <c r="Q411" s="214"/>
      <c r="R411" s="32"/>
      <c r="S411" s="32"/>
      <c r="T411" s="32"/>
      <c r="U411" s="32"/>
      <c r="V411" s="32"/>
    </row>
    <row r="412" spans="1:22" x14ac:dyDescent="0.2">
      <c r="A412" s="128"/>
      <c r="B412" s="128"/>
      <c r="C412" s="128"/>
      <c r="D412" s="128"/>
      <c r="E412" s="128"/>
      <c r="F412" s="132" t="s">
        <v>1047</v>
      </c>
      <c r="G412" s="125"/>
      <c r="H412" s="125"/>
      <c r="I412" s="125"/>
      <c r="J412" s="127"/>
      <c r="K412" s="127"/>
      <c r="L412" s="127"/>
      <c r="M412" s="164">
        <f>SUM(M411)</f>
        <v>0</v>
      </c>
      <c r="N412" s="175">
        <f>SUM(N411)</f>
        <v>0</v>
      </c>
      <c r="O412" s="127"/>
      <c r="P412" s="127"/>
      <c r="Q412" s="208"/>
      <c r="R412" s="5"/>
      <c r="S412" s="5"/>
      <c r="T412" s="5"/>
      <c r="U412" s="5"/>
      <c r="V412" s="5"/>
    </row>
    <row r="413" spans="1:22" s="13" customFormat="1" ht="25.5" x14ac:dyDescent="0.2">
      <c r="A413" s="15" t="s">
        <v>571</v>
      </c>
      <c r="B413" s="15"/>
      <c r="C413" s="15"/>
      <c r="D413" s="15"/>
      <c r="E413" s="15" t="s">
        <v>572</v>
      </c>
      <c r="F413" s="16" t="s">
        <v>573</v>
      </c>
      <c r="G413" s="15">
        <v>1</v>
      </c>
      <c r="H413" s="90">
        <f>G413*2</f>
        <v>2</v>
      </c>
      <c r="I413" s="15" t="s">
        <v>17</v>
      </c>
      <c r="J413" s="23"/>
      <c r="K413" s="23"/>
      <c r="L413" s="23"/>
      <c r="M413" s="167">
        <f>H413*J413</f>
        <v>0</v>
      </c>
      <c r="N413" s="179">
        <f>H413*L413</f>
        <v>0</v>
      </c>
      <c r="O413" s="23"/>
      <c r="P413" s="23"/>
      <c r="Q413" s="214"/>
      <c r="R413" s="32"/>
      <c r="S413" s="32"/>
      <c r="T413" s="32"/>
      <c r="U413" s="32"/>
      <c r="V413" s="32"/>
    </row>
    <row r="414" spans="1:22" x14ac:dyDescent="0.2">
      <c r="A414" s="128"/>
      <c r="B414" s="128"/>
      <c r="C414" s="128"/>
      <c r="D414" s="128"/>
      <c r="E414" s="128"/>
      <c r="F414" s="132" t="s">
        <v>1048</v>
      </c>
      <c r="G414" s="125"/>
      <c r="H414" s="125"/>
      <c r="I414" s="125"/>
      <c r="J414" s="127"/>
      <c r="K414" s="127"/>
      <c r="L414" s="127"/>
      <c r="M414" s="164">
        <f>SUM(M413)</f>
        <v>0</v>
      </c>
      <c r="N414" s="175">
        <f>SUM(N413)</f>
        <v>0</v>
      </c>
      <c r="O414" s="127"/>
      <c r="P414" s="127"/>
      <c r="Q414" s="208"/>
      <c r="R414" s="5"/>
      <c r="S414" s="5"/>
      <c r="T414" s="5"/>
      <c r="U414" s="5"/>
      <c r="V414" s="5"/>
    </row>
    <row r="415" spans="1:22" s="13" customFormat="1" ht="25.5" x14ac:dyDescent="0.2">
      <c r="A415" s="15" t="s">
        <v>574</v>
      </c>
      <c r="B415" s="15"/>
      <c r="C415" s="15"/>
      <c r="D415" s="15"/>
      <c r="E415" s="15" t="s">
        <v>575</v>
      </c>
      <c r="F415" s="16" t="s">
        <v>1210</v>
      </c>
      <c r="G415" s="15">
        <v>4</v>
      </c>
      <c r="H415" s="90">
        <f>G415*2</f>
        <v>8</v>
      </c>
      <c r="I415" s="15" t="s">
        <v>17</v>
      </c>
      <c r="J415" s="23"/>
      <c r="K415" s="23"/>
      <c r="L415" s="23"/>
      <c r="M415" s="167">
        <f>H415*J415</f>
        <v>0</v>
      </c>
      <c r="N415" s="179">
        <f>H415*L415</f>
        <v>0</v>
      </c>
      <c r="O415" s="23"/>
      <c r="P415" s="23"/>
      <c r="Q415" s="214"/>
      <c r="R415" s="32"/>
      <c r="S415" s="32"/>
      <c r="T415" s="32"/>
      <c r="U415" s="32"/>
      <c r="V415" s="32"/>
    </row>
    <row r="416" spans="1:22" x14ac:dyDescent="0.2">
      <c r="A416" s="128"/>
      <c r="B416" s="128"/>
      <c r="C416" s="128"/>
      <c r="D416" s="128"/>
      <c r="E416" s="128"/>
      <c r="F416" s="132" t="s">
        <v>1049</v>
      </c>
      <c r="G416" s="125"/>
      <c r="H416" s="125"/>
      <c r="I416" s="125"/>
      <c r="J416" s="127"/>
      <c r="K416" s="127"/>
      <c r="L416" s="127"/>
      <c r="M416" s="164">
        <f>SUM(M415)</f>
        <v>0</v>
      </c>
      <c r="N416" s="175">
        <f>SUM(N415)</f>
        <v>0</v>
      </c>
      <c r="O416" s="127"/>
      <c r="P416" s="127"/>
      <c r="Q416" s="208"/>
      <c r="R416" s="5"/>
      <c r="S416" s="5"/>
      <c r="T416" s="5"/>
      <c r="U416" s="5"/>
      <c r="V416" s="5"/>
    </row>
    <row r="417" spans="1:22" s="13" customFormat="1" x14ac:dyDescent="0.2">
      <c r="A417" s="15" t="s">
        <v>576</v>
      </c>
      <c r="B417" s="15"/>
      <c r="C417" s="15"/>
      <c r="D417" s="15"/>
      <c r="E417" s="15" t="s">
        <v>577</v>
      </c>
      <c r="F417" s="16" t="s">
        <v>578</v>
      </c>
      <c r="G417" s="15">
        <v>2</v>
      </c>
      <c r="H417" s="90">
        <f>G417*2</f>
        <v>4</v>
      </c>
      <c r="I417" s="15" t="s">
        <v>17</v>
      </c>
      <c r="J417" s="23"/>
      <c r="K417" s="23"/>
      <c r="L417" s="23"/>
      <c r="M417" s="167">
        <f>H417*J417</f>
        <v>0</v>
      </c>
      <c r="N417" s="179">
        <f>H417*L417</f>
        <v>0</v>
      </c>
      <c r="O417" s="23"/>
      <c r="P417" s="23"/>
      <c r="Q417" s="214"/>
      <c r="R417" s="32"/>
      <c r="S417" s="32"/>
      <c r="T417" s="32"/>
      <c r="U417" s="32"/>
      <c r="V417" s="32"/>
    </row>
    <row r="418" spans="1:22" x14ac:dyDescent="0.2">
      <c r="A418" s="128"/>
      <c r="B418" s="128"/>
      <c r="C418" s="128"/>
      <c r="D418" s="128"/>
      <c r="E418" s="128"/>
      <c r="F418" s="132" t="s">
        <v>1050</v>
      </c>
      <c r="G418" s="125"/>
      <c r="H418" s="125"/>
      <c r="I418" s="125"/>
      <c r="J418" s="127"/>
      <c r="K418" s="127"/>
      <c r="L418" s="127"/>
      <c r="M418" s="164">
        <f>SUM(M417)</f>
        <v>0</v>
      </c>
      <c r="N418" s="175">
        <f>SUM(N417)</f>
        <v>0</v>
      </c>
      <c r="O418" s="127"/>
      <c r="P418" s="127"/>
      <c r="Q418" s="208"/>
      <c r="R418" s="5"/>
      <c r="S418" s="5"/>
      <c r="T418" s="5"/>
      <c r="U418" s="5"/>
      <c r="V418" s="5"/>
    </row>
    <row r="419" spans="1:22" s="13" customFormat="1" ht="25.5" x14ac:dyDescent="0.2">
      <c r="A419" s="15" t="s">
        <v>579</v>
      </c>
      <c r="B419" s="15"/>
      <c r="C419" s="15"/>
      <c r="D419" s="15"/>
      <c r="E419" s="15" t="s">
        <v>580</v>
      </c>
      <c r="F419" s="16" t="s">
        <v>1211</v>
      </c>
      <c r="G419" s="15">
        <v>4</v>
      </c>
      <c r="H419" s="90">
        <f>G419*2</f>
        <v>8</v>
      </c>
      <c r="I419" s="15" t="s">
        <v>17</v>
      </c>
      <c r="J419" s="23"/>
      <c r="K419" s="23"/>
      <c r="L419" s="23"/>
      <c r="M419" s="167">
        <f>H419*J419</f>
        <v>0</v>
      </c>
      <c r="N419" s="179">
        <f>H419*L419</f>
        <v>0</v>
      </c>
      <c r="O419" s="23"/>
      <c r="P419" s="23"/>
      <c r="Q419" s="214"/>
      <c r="R419" s="32"/>
      <c r="S419" s="32"/>
      <c r="T419" s="32"/>
      <c r="U419" s="32"/>
      <c r="V419" s="32"/>
    </row>
    <row r="420" spans="1:22" x14ac:dyDescent="0.2">
      <c r="A420" s="128"/>
      <c r="B420" s="128"/>
      <c r="C420" s="128"/>
      <c r="D420" s="128"/>
      <c r="E420" s="128"/>
      <c r="F420" s="132" t="s">
        <v>1051</v>
      </c>
      <c r="G420" s="125"/>
      <c r="H420" s="125"/>
      <c r="I420" s="125"/>
      <c r="J420" s="127"/>
      <c r="K420" s="127"/>
      <c r="L420" s="127"/>
      <c r="M420" s="164">
        <f>SUM(M419)</f>
        <v>0</v>
      </c>
      <c r="N420" s="175">
        <f>SUM(N419)</f>
        <v>0</v>
      </c>
      <c r="O420" s="127"/>
      <c r="P420" s="127"/>
      <c r="Q420" s="208"/>
      <c r="R420" s="5"/>
      <c r="S420" s="5"/>
      <c r="T420" s="5"/>
      <c r="U420" s="5"/>
      <c r="V420" s="5"/>
    </row>
    <row r="421" spans="1:22" s="13" customFormat="1" ht="25.5" x14ac:dyDescent="0.2">
      <c r="A421" s="15" t="s">
        <v>581</v>
      </c>
      <c r="B421" s="15"/>
      <c r="C421" s="15"/>
      <c r="D421" s="15"/>
      <c r="E421" s="15" t="s">
        <v>582</v>
      </c>
      <c r="F421" s="16" t="s">
        <v>1212</v>
      </c>
      <c r="G421" s="15">
        <v>4</v>
      </c>
      <c r="H421" s="90">
        <f>G421*2</f>
        <v>8</v>
      </c>
      <c r="I421" s="15" t="s">
        <v>17</v>
      </c>
      <c r="J421" s="23"/>
      <c r="K421" s="23"/>
      <c r="L421" s="23"/>
      <c r="M421" s="167">
        <f>H421*J421</f>
        <v>0</v>
      </c>
      <c r="N421" s="179">
        <f>H421*L421</f>
        <v>0</v>
      </c>
      <c r="O421" s="23"/>
      <c r="P421" s="23"/>
      <c r="Q421" s="214"/>
      <c r="R421" s="32"/>
      <c r="S421" s="32"/>
      <c r="T421" s="32"/>
      <c r="U421" s="32"/>
      <c r="V421" s="32"/>
    </row>
    <row r="422" spans="1:22" x14ac:dyDescent="0.2">
      <c r="A422" s="128"/>
      <c r="B422" s="128"/>
      <c r="C422" s="128"/>
      <c r="D422" s="128"/>
      <c r="E422" s="128"/>
      <c r="F422" s="132" t="s">
        <v>1052</v>
      </c>
      <c r="G422" s="125"/>
      <c r="H422" s="125"/>
      <c r="I422" s="125"/>
      <c r="J422" s="127"/>
      <c r="K422" s="127"/>
      <c r="L422" s="127"/>
      <c r="M422" s="164">
        <f>SUM(M421)</f>
        <v>0</v>
      </c>
      <c r="N422" s="175">
        <f>SUM(N421)</f>
        <v>0</v>
      </c>
      <c r="O422" s="127"/>
      <c r="P422" s="127"/>
      <c r="Q422" s="208"/>
      <c r="R422" s="5"/>
      <c r="S422" s="5"/>
      <c r="T422" s="5"/>
      <c r="U422" s="5"/>
      <c r="V422" s="5"/>
    </row>
    <row r="423" spans="1:22" s="13" customFormat="1" ht="38.25" x14ac:dyDescent="0.2">
      <c r="A423" s="15" t="s">
        <v>583</v>
      </c>
      <c r="B423" s="15"/>
      <c r="C423" s="15"/>
      <c r="D423" s="15"/>
      <c r="E423" s="15" t="s">
        <v>584</v>
      </c>
      <c r="F423" s="18" t="s">
        <v>1213</v>
      </c>
      <c r="G423" s="15">
        <v>2</v>
      </c>
      <c r="H423" s="90">
        <f>G423*2</f>
        <v>4</v>
      </c>
      <c r="I423" s="15" t="s">
        <v>17</v>
      </c>
      <c r="J423" s="23"/>
      <c r="K423" s="23"/>
      <c r="L423" s="23"/>
      <c r="M423" s="167">
        <f>H423*J423</f>
        <v>0</v>
      </c>
      <c r="N423" s="179">
        <f>H423*L423</f>
        <v>0</v>
      </c>
      <c r="O423" s="23"/>
      <c r="P423" s="23"/>
      <c r="Q423" s="214"/>
      <c r="R423" s="32"/>
      <c r="S423" s="32"/>
      <c r="T423" s="32"/>
      <c r="U423" s="32"/>
      <c r="V423" s="32"/>
    </row>
    <row r="424" spans="1:22" x14ac:dyDescent="0.2">
      <c r="A424" s="128"/>
      <c r="B424" s="128"/>
      <c r="C424" s="128"/>
      <c r="D424" s="128"/>
      <c r="E424" s="128"/>
      <c r="F424" s="132" t="s">
        <v>1053</v>
      </c>
      <c r="G424" s="125"/>
      <c r="H424" s="125"/>
      <c r="I424" s="125"/>
      <c r="J424" s="127"/>
      <c r="K424" s="127"/>
      <c r="L424" s="127"/>
      <c r="M424" s="164">
        <f>SUM(M423)</f>
        <v>0</v>
      </c>
      <c r="N424" s="175">
        <f>SUM(N423)</f>
        <v>0</v>
      </c>
      <c r="O424" s="127"/>
      <c r="P424" s="127"/>
      <c r="Q424" s="208"/>
      <c r="R424" s="5"/>
      <c r="S424" s="5"/>
      <c r="T424" s="5"/>
      <c r="U424" s="5"/>
      <c r="V424" s="5"/>
    </row>
    <row r="425" spans="1:22" s="13" customFormat="1" ht="25.5" x14ac:dyDescent="0.2">
      <c r="A425" s="15" t="s">
        <v>585</v>
      </c>
      <c r="B425" s="15"/>
      <c r="C425" s="15"/>
      <c r="D425" s="15"/>
      <c r="E425" s="15" t="s">
        <v>586</v>
      </c>
      <c r="F425" s="16" t="s">
        <v>1214</v>
      </c>
      <c r="G425" s="15">
        <v>4</v>
      </c>
      <c r="H425" s="90">
        <f>G425*2</f>
        <v>8</v>
      </c>
      <c r="I425" s="15" t="s">
        <v>17</v>
      </c>
      <c r="J425" s="23"/>
      <c r="K425" s="23"/>
      <c r="L425" s="23"/>
      <c r="M425" s="167">
        <f>H425*J425</f>
        <v>0</v>
      </c>
      <c r="N425" s="179">
        <f>H425*L425</f>
        <v>0</v>
      </c>
      <c r="O425" s="23"/>
      <c r="P425" s="23"/>
      <c r="Q425" s="214"/>
      <c r="R425" s="32"/>
      <c r="S425" s="32"/>
      <c r="T425" s="32"/>
      <c r="U425" s="32"/>
      <c r="V425" s="32"/>
    </row>
    <row r="426" spans="1:22" x14ac:dyDescent="0.2">
      <c r="A426" s="128"/>
      <c r="B426" s="128"/>
      <c r="C426" s="128"/>
      <c r="D426" s="128"/>
      <c r="E426" s="128"/>
      <c r="F426" s="132" t="s">
        <v>1054</v>
      </c>
      <c r="G426" s="125"/>
      <c r="H426" s="125"/>
      <c r="I426" s="125"/>
      <c r="J426" s="127"/>
      <c r="K426" s="127"/>
      <c r="L426" s="127"/>
      <c r="M426" s="164">
        <f>SUM(M425)</f>
        <v>0</v>
      </c>
      <c r="N426" s="175">
        <f>SUM(N425)</f>
        <v>0</v>
      </c>
      <c r="O426" s="127"/>
      <c r="P426" s="127"/>
      <c r="Q426" s="208"/>
      <c r="R426" s="5"/>
      <c r="S426" s="5"/>
      <c r="T426" s="5"/>
      <c r="U426" s="5"/>
      <c r="V426" s="5"/>
    </row>
    <row r="427" spans="1:22" s="13" customFormat="1" ht="25.5" x14ac:dyDescent="0.2">
      <c r="A427" s="15" t="s">
        <v>587</v>
      </c>
      <c r="B427" s="15"/>
      <c r="C427" s="15"/>
      <c r="D427" s="15"/>
      <c r="E427" s="15" t="s">
        <v>588</v>
      </c>
      <c r="F427" s="16" t="s">
        <v>1215</v>
      </c>
      <c r="G427" s="15">
        <v>8</v>
      </c>
      <c r="H427" s="90">
        <f>G427*2</f>
        <v>16</v>
      </c>
      <c r="I427" s="15" t="s">
        <v>17</v>
      </c>
      <c r="J427" s="23"/>
      <c r="K427" s="23"/>
      <c r="L427" s="23"/>
      <c r="M427" s="167">
        <f>H427*J427</f>
        <v>0</v>
      </c>
      <c r="N427" s="179">
        <f>H427*L427</f>
        <v>0</v>
      </c>
      <c r="O427" s="23"/>
      <c r="P427" s="23"/>
      <c r="Q427" s="214"/>
      <c r="R427" s="32"/>
      <c r="S427" s="32"/>
      <c r="T427" s="32"/>
      <c r="U427" s="32"/>
      <c r="V427" s="32"/>
    </row>
    <row r="428" spans="1:22" x14ac:dyDescent="0.2">
      <c r="A428" s="128"/>
      <c r="B428" s="128"/>
      <c r="C428" s="128"/>
      <c r="D428" s="128"/>
      <c r="E428" s="128"/>
      <c r="F428" s="132" t="s">
        <v>1055</v>
      </c>
      <c r="G428" s="125"/>
      <c r="H428" s="125"/>
      <c r="I428" s="125"/>
      <c r="J428" s="127"/>
      <c r="K428" s="127"/>
      <c r="L428" s="127"/>
      <c r="M428" s="164">
        <f>SUM(M427)</f>
        <v>0</v>
      </c>
      <c r="N428" s="175">
        <f>SUM(N427)</f>
        <v>0</v>
      </c>
      <c r="O428" s="127"/>
      <c r="P428" s="127"/>
      <c r="Q428" s="208"/>
      <c r="R428" s="5"/>
      <c r="S428" s="5"/>
      <c r="T428" s="5"/>
      <c r="U428" s="5"/>
      <c r="V428" s="5"/>
    </row>
    <row r="429" spans="1:22" s="13" customFormat="1" ht="38.25" x14ac:dyDescent="0.2">
      <c r="A429" s="15" t="s">
        <v>589</v>
      </c>
      <c r="B429" s="29"/>
      <c r="C429" s="29"/>
      <c r="D429" s="29"/>
      <c r="E429" s="15" t="s">
        <v>590</v>
      </c>
      <c r="F429" s="57" t="s">
        <v>1216</v>
      </c>
      <c r="G429" s="29">
        <v>5</v>
      </c>
      <c r="H429" s="90">
        <f>G429*2</f>
        <v>10</v>
      </c>
      <c r="I429" s="29" t="s">
        <v>17</v>
      </c>
      <c r="J429" s="48"/>
      <c r="K429" s="48"/>
      <c r="L429" s="48"/>
      <c r="M429" s="167">
        <f>H429*J429</f>
        <v>0</v>
      </c>
      <c r="N429" s="179">
        <f>H429*L429</f>
        <v>0</v>
      </c>
      <c r="O429" s="48"/>
      <c r="P429" s="48"/>
      <c r="Q429" s="215"/>
      <c r="R429" s="32"/>
      <c r="S429" s="32"/>
      <c r="T429" s="32"/>
      <c r="U429" s="32"/>
      <c r="V429" s="32"/>
    </row>
    <row r="430" spans="1:22" x14ac:dyDescent="0.2">
      <c r="A430" s="128"/>
      <c r="B430" s="128"/>
      <c r="C430" s="128"/>
      <c r="D430" s="128"/>
      <c r="E430" s="128"/>
      <c r="F430" s="132" t="s">
        <v>1056</v>
      </c>
      <c r="G430" s="125"/>
      <c r="H430" s="125"/>
      <c r="I430" s="125"/>
      <c r="J430" s="127"/>
      <c r="K430" s="127"/>
      <c r="L430" s="127"/>
      <c r="M430" s="164">
        <f>SUM(M429)</f>
        <v>0</v>
      </c>
      <c r="N430" s="175">
        <f>SUM(N429)</f>
        <v>0</v>
      </c>
      <c r="O430" s="127"/>
      <c r="P430" s="127"/>
      <c r="Q430" s="208"/>
      <c r="R430" s="5"/>
      <c r="S430" s="5"/>
      <c r="T430" s="5"/>
      <c r="U430" s="5"/>
      <c r="V430" s="5"/>
    </row>
    <row r="431" spans="1:22" s="13" customFormat="1" ht="25.5" x14ac:dyDescent="0.2">
      <c r="A431" s="15" t="s">
        <v>591</v>
      </c>
      <c r="B431" s="15"/>
      <c r="C431" s="15"/>
      <c r="D431" s="15"/>
      <c r="E431" s="15" t="s">
        <v>592</v>
      </c>
      <c r="F431" s="16" t="s">
        <v>1217</v>
      </c>
      <c r="G431" s="15">
        <v>20</v>
      </c>
      <c r="H431" s="90">
        <f>G431*2</f>
        <v>40</v>
      </c>
      <c r="I431" s="15" t="s">
        <v>17</v>
      </c>
      <c r="J431" s="23"/>
      <c r="K431" s="23"/>
      <c r="L431" s="23"/>
      <c r="M431" s="167">
        <f>H431*J431</f>
        <v>0</v>
      </c>
      <c r="N431" s="179">
        <f>H431*L431</f>
        <v>0</v>
      </c>
      <c r="O431" s="23"/>
      <c r="P431" s="23"/>
      <c r="Q431" s="214"/>
      <c r="R431" s="32"/>
      <c r="S431" s="32"/>
      <c r="T431" s="32"/>
      <c r="U431" s="32"/>
      <c r="V431" s="32"/>
    </row>
    <row r="432" spans="1:22" x14ac:dyDescent="0.2">
      <c r="A432" s="128"/>
      <c r="B432" s="128"/>
      <c r="C432" s="128"/>
      <c r="D432" s="128"/>
      <c r="E432" s="128"/>
      <c r="F432" s="132" t="s">
        <v>1057</v>
      </c>
      <c r="G432" s="125"/>
      <c r="H432" s="125"/>
      <c r="I432" s="125"/>
      <c r="J432" s="127"/>
      <c r="K432" s="127"/>
      <c r="L432" s="127"/>
      <c r="M432" s="164">
        <f>SUM(M431)</f>
        <v>0</v>
      </c>
      <c r="N432" s="175">
        <f>SUM(N431)</f>
        <v>0</v>
      </c>
      <c r="O432" s="127"/>
      <c r="P432" s="127"/>
      <c r="Q432" s="208"/>
      <c r="R432" s="5"/>
      <c r="S432" s="5"/>
      <c r="T432" s="5"/>
      <c r="U432" s="5"/>
      <c r="V432" s="5"/>
    </row>
    <row r="433" spans="1:22" s="13" customFormat="1" ht="25.5" x14ac:dyDescent="0.2">
      <c r="A433" s="15" t="s">
        <v>593</v>
      </c>
      <c r="B433" s="29"/>
      <c r="C433" s="29"/>
      <c r="D433" s="29"/>
      <c r="E433" s="15" t="s">
        <v>594</v>
      </c>
      <c r="F433" s="58" t="s">
        <v>1218</v>
      </c>
      <c r="G433" s="29">
        <v>6</v>
      </c>
      <c r="H433" s="90">
        <f>G433*2</f>
        <v>12</v>
      </c>
      <c r="I433" s="29" t="s">
        <v>17</v>
      </c>
      <c r="J433" s="23"/>
      <c r="K433" s="48"/>
      <c r="L433" s="48"/>
      <c r="M433" s="167">
        <f>H433*J433</f>
        <v>0</v>
      </c>
      <c r="N433" s="179">
        <f>H433*L433</f>
        <v>0</v>
      </c>
      <c r="O433" s="48"/>
      <c r="P433" s="48"/>
      <c r="Q433" s="215"/>
      <c r="R433" s="32"/>
      <c r="S433" s="32"/>
      <c r="T433" s="32"/>
      <c r="U433" s="32"/>
      <c r="V433" s="32"/>
    </row>
    <row r="434" spans="1:22" x14ac:dyDescent="0.2">
      <c r="A434" s="128"/>
      <c r="B434" s="128"/>
      <c r="C434" s="128"/>
      <c r="D434" s="128"/>
      <c r="E434" s="128"/>
      <c r="F434" s="132" t="s">
        <v>1058</v>
      </c>
      <c r="G434" s="125"/>
      <c r="H434" s="125"/>
      <c r="I434" s="125"/>
      <c r="J434" s="127"/>
      <c r="K434" s="127"/>
      <c r="L434" s="127"/>
      <c r="M434" s="164">
        <f>SUM(M433)</f>
        <v>0</v>
      </c>
      <c r="N434" s="175">
        <f>SUM(N433)</f>
        <v>0</v>
      </c>
      <c r="O434" s="127"/>
      <c r="P434" s="127"/>
      <c r="Q434" s="208"/>
      <c r="R434" s="5"/>
      <c r="S434" s="5"/>
      <c r="T434" s="5"/>
      <c r="U434" s="5"/>
      <c r="V434" s="5"/>
    </row>
    <row r="435" spans="1:22" s="13" customFormat="1" ht="25.5" x14ac:dyDescent="0.2">
      <c r="A435" s="15" t="s">
        <v>595</v>
      </c>
      <c r="B435" s="17"/>
      <c r="C435" s="15"/>
      <c r="D435" s="59"/>
      <c r="E435" s="15" t="s">
        <v>596</v>
      </c>
      <c r="F435" s="18" t="s">
        <v>597</v>
      </c>
      <c r="G435" s="17">
        <v>4</v>
      </c>
      <c r="H435" s="90">
        <f>G435*2</f>
        <v>8</v>
      </c>
      <c r="I435" s="17" t="s">
        <v>17</v>
      </c>
      <c r="J435" s="23"/>
      <c r="K435" s="45"/>
      <c r="L435" s="45"/>
      <c r="M435" s="167">
        <f>H435*J435</f>
        <v>0</v>
      </c>
      <c r="N435" s="179">
        <f>H435*L435</f>
        <v>0</v>
      </c>
      <c r="O435" s="45"/>
      <c r="P435" s="45"/>
      <c r="Q435" s="220"/>
      <c r="R435" s="32"/>
      <c r="S435" s="32"/>
      <c r="T435" s="32"/>
      <c r="U435" s="32"/>
      <c r="V435" s="32"/>
    </row>
    <row r="436" spans="1:22" x14ac:dyDescent="0.2">
      <c r="A436" s="128"/>
      <c r="B436" s="128"/>
      <c r="C436" s="128"/>
      <c r="D436" s="128"/>
      <c r="E436" s="128"/>
      <c r="F436" s="132" t="s">
        <v>1059</v>
      </c>
      <c r="G436" s="125"/>
      <c r="H436" s="125"/>
      <c r="I436" s="125"/>
      <c r="J436" s="127"/>
      <c r="K436" s="127"/>
      <c r="L436" s="127"/>
      <c r="M436" s="164">
        <f>SUM(M435)</f>
        <v>0</v>
      </c>
      <c r="N436" s="175">
        <f>SUM(N435)</f>
        <v>0</v>
      </c>
      <c r="O436" s="127"/>
      <c r="P436" s="127"/>
      <c r="Q436" s="208"/>
      <c r="R436" s="5"/>
      <c r="S436" s="5"/>
      <c r="T436" s="5"/>
      <c r="U436" s="5"/>
      <c r="V436" s="5"/>
    </row>
    <row r="437" spans="1:22" s="13" customFormat="1" ht="25.5" x14ac:dyDescent="0.2">
      <c r="A437" s="15" t="s">
        <v>598</v>
      </c>
      <c r="B437" s="17"/>
      <c r="C437" s="15"/>
      <c r="D437" s="59"/>
      <c r="E437" s="15" t="s">
        <v>599</v>
      </c>
      <c r="F437" s="41" t="s">
        <v>870</v>
      </c>
      <c r="G437" s="60">
        <v>4</v>
      </c>
      <c r="H437" s="90">
        <f>G437*2</f>
        <v>8</v>
      </c>
      <c r="I437" s="17" t="s">
        <v>17</v>
      </c>
      <c r="J437" s="23"/>
      <c r="K437" s="45"/>
      <c r="L437" s="45"/>
      <c r="M437" s="167">
        <f>H437*J437</f>
        <v>0</v>
      </c>
      <c r="N437" s="179">
        <f>H437*L437</f>
        <v>0</v>
      </c>
      <c r="O437" s="45"/>
      <c r="P437" s="45"/>
      <c r="Q437" s="220"/>
      <c r="R437" s="32"/>
      <c r="S437" s="32"/>
      <c r="T437" s="32"/>
      <c r="U437" s="32"/>
      <c r="V437" s="32"/>
    </row>
    <row r="438" spans="1:22" x14ac:dyDescent="0.2">
      <c r="A438" s="128"/>
      <c r="B438" s="128"/>
      <c r="C438" s="128"/>
      <c r="D438" s="128"/>
      <c r="E438" s="128"/>
      <c r="F438" s="132" t="s">
        <v>1061</v>
      </c>
      <c r="G438" s="125"/>
      <c r="H438" s="125"/>
      <c r="I438" s="125"/>
      <c r="J438" s="127"/>
      <c r="K438" s="127"/>
      <c r="L438" s="127"/>
      <c r="M438" s="164">
        <f>SUM(M437)</f>
        <v>0</v>
      </c>
      <c r="N438" s="175">
        <f>SUM(N437)</f>
        <v>0</v>
      </c>
      <c r="O438" s="127"/>
      <c r="P438" s="127"/>
      <c r="Q438" s="208"/>
      <c r="R438" s="5"/>
      <c r="S438" s="5"/>
      <c r="T438" s="5"/>
      <c r="U438" s="5"/>
      <c r="V438" s="5"/>
    </row>
    <row r="439" spans="1:22" s="13" customFormat="1" ht="25.5" x14ac:dyDescent="0.2">
      <c r="A439" s="15" t="s">
        <v>600</v>
      </c>
      <c r="B439" s="15"/>
      <c r="C439" s="15"/>
      <c r="D439" s="31"/>
      <c r="E439" s="15" t="s">
        <v>601</v>
      </c>
      <c r="F439" s="52" t="s">
        <v>602</v>
      </c>
      <c r="G439" s="30">
        <v>1</v>
      </c>
      <c r="H439" s="90">
        <f>G439*2</f>
        <v>2</v>
      </c>
      <c r="I439" s="15" t="s">
        <v>17</v>
      </c>
      <c r="J439" s="23"/>
      <c r="K439" s="23"/>
      <c r="L439" s="23"/>
      <c r="M439" s="167">
        <f>H439*J439</f>
        <v>0</v>
      </c>
      <c r="N439" s="179">
        <f>H439*L439</f>
        <v>0</v>
      </c>
      <c r="O439" s="23"/>
      <c r="P439" s="23"/>
      <c r="Q439" s="214"/>
      <c r="R439" s="32"/>
      <c r="S439" s="32"/>
      <c r="T439" s="32"/>
      <c r="U439" s="32"/>
      <c r="V439" s="32"/>
    </row>
    <row r="440" spans="1:22" x14ac:dyDescent="0.2">
      <c r="A440" s="128"/>
      <c r="B440" s="128"/>
      <c r="C440" s="128"/>
      <c r="D440" s="128"/>
      <c r="E440" s="128"/>
      <c r="F440" s="132" t="s">
        <v>1060</v>
      </c>
      <c r="G440" s="125"/>
      <c r="H440" s="125"/>
      <c r="I440" s="125"/>
      <c r="J440" s="127"/>
      <c r="K440" s="127"/>
      <c r="L440" s="127"/>
      <c r="M440" s="164">
        <f>SUM(M439)</f>
        <v>0</v>
      </c>
      <c r="N440" s="175">
        <f>SUM(N439)</f>
        <v>0</v>
      </c>
      <c r="O440" s="127"/>
      <c r="P440" s="127"/>
      <c r="Q440" s="208"/>
      <c r="R440" s="5"/>
      <c r="S440" s="5"/>
      <c r="T440" s="5"/>
      <c r="U440" s="5"/>
      <c r="V440" s="5"/>
    </row>
    <row r="441" spans="1:22" s="13" customFormat="1" x14ac:dyDescent="0.2">
      <c r="A441" s="15" t="s">
        <v>603</v>
      </c>
      <c r="B441" s="15"/>
      <c r="C441" s="15"/>
      <c r="D441" s="31"/>
      <c r="E441" s="15" t="s">
        <v>604</v>
      </c>
      <c r="F441" s="37" t="s">
        <v>605</v>
      </c>
      <c r="G441" s="30">
        <v>1</v>
      </c>
      <c r="H441" s="90">
        <f>G441*2</f>
        <v>2</v>
      </c>
      <c r="I441" s="15" t="s">
        <v>17</v>
      </c>
      <c r="J441" s="23"/>
      <c r="K441" s="23"/>
      <c r="L441" s="23"/>
      <c r="M441" s="167">
        <f>H441*J441</f>
        <v>0</v>
      </c>
      <c r="N441" s="179">
        <f>H441*L441</f>
        <v>0</v>
      </c>
      <c r="O441" s="23"/>
      <c r="P441" s="23"/>
      <c r="Q441" s="214"/>
      <c r="R441" s="32"/>
      <c r="S441" s="32"/>
      <c r="T441" s="32"/>
      <c r="U441" s="32"/>
      <c r="V441" s="32"/>
    </row>
    <row r="442" spans="1:22" x14ac:dyDescent="0.2">
      <c r="A442" s="128"/>
      <c r="B442" s="128"/>
      <c r="C442" s="128"/>
      <c r="D442" s="128"/>
      <c r="E442" s="128"/>
      <c r="F442" s="132" t="s">
        <v>1062</v>
      </c>
      <c r="G442" s="125"/>
      <c r="H442" s="125"/>
      <c r="I442" s="125"/>
      <c r="J442" s="127"/>
      <c r="K442" s="127"/>
      <c r="L442" s="127"/>
      <c r="M442" s="164">
        <f>SUM(M441)</f>
        <v>0</v>
      </c>
      <c r="N442" s="175">
        <f>SUM(N441)</f>
        <v>0</v>
      </c>
      <c r="O442" s="127"/>
      <c r="P442" s="127"/>
      <c r="Q442" s="208"/>
      <c r="R442" s="5"/>
      <c r="S442" s="5"/>
      <c r="T442" s="5"/>
      <c r="U442" s="5"/>
      <c r="V442" s="5"/>
    </row>
    <row r="443" spans="1:22" s="13" customFormat="1" ht="25.5" x14ac:dyDescent="0.2">
      <c r="A443" s="15" t="s">
        <v>606</v>
      </c>
      <c r="B443" s="15"/>
      <c r="C443" s="15"/>
      <c r="D443" s="31"/>
      <c r="E443" s="15" t="s">
        <v>607</v>
      </c>
      <c r="F443" s="61" t="s">
        <v>608</v>
      </c>
      <c r="G443" s="30">
        <v>1</v>
      </c>
      <c r="H443" s="90">
        <f>G443*2</f>
        <v>2</v>
      </c>
      <c r="I443" s="15" t="s">
        <v>17</v>
      </c>
      <c r="J443" s="244"/>
      <c r="K443" s="244"/>
      <c r="L443" s="245"/>
      <c r="M443" s="167">
        <f>H443*J443</f>
        <v>0</v>
      </c>
      <c r="N443" s="179">
        <f>H443*L443</f>
        <v>0</v>
      </c>
      <c r="O443" s="23"/>
      <c r="P443" s="23"/>
      <c r="Q443" s="214"/>
      <c r="R443" s="32"/>
      <c r="S443" s="32"/>
      <c r="T443" s="32"/>
      <c r="U443" s="32"/>
      <c r="V443" s="32"/>
    </row>
    <row r="444" spans="1:22" x14ac:dyDescent="0.2">
      <c r="A444" s="128"/>
      <c r="B444" s="128"/>
      <c r="C444" s="128"/>
      <c r="D444" s="128"/>
      <c r="E444" s="128"/>
      <c r="F444" s="132" t="s">
        <v>1063</v>
      </c>
      <c r="G444" s="125"/>
      <c r="H444" s="125"/>
      <c r="I444" s="125"/>
      <c r="J444" s="127"/>
      <c r="K444" s="127"/>
      <c r="L444" s="127"/>
      <c r="M444" s="164">
        <f>SUM(M443)</f>
        <v>0</v>
      </c>
      <c r="N444" s="175">
        <f>SUM(N443)</f>
        <v>0</v>
      </c>
      <c r="O444" s="127"/>
      <c r="P444" s="127"/>
      <c r="Q444" s="208"/>
      <c r="R444" s="5"/>
      <c r="S444" s="5"/>
      <c r="T444" s="5"/>
      <c r="U444" s="5"/>
      <c r="V444" s="5"/>
    </row>
    <row r="445" spans="1:22" s="13" customFormat="1" ht="25.5" x14ac:dyDescent="0.2">
      <c r="A445" s="15" t="s">
        <v>609</v>
      </c>
      <c r="B445" s="15"/>
      <c r="C445" s="15"/>
      <c r="D445" s="31"/>
      <c r="E445" s="15" t="s">
        <v>610</v>
      </c>
      <c r="F445" s="61" t="s">
        <v>611</v>
      </c>
      <c r="G445" s="30">
        <v>1</v>
      </c>
      <c r="H445" s="90">
        <f>G445*2</f>
        <v>2</v>
      </c>
      <c r="I445" s="15" t="s">
        <v>17</v>
      </c>
      <c r="J445" s="244"/>
      <c r="K445" s="244"/>
      <c r="L445" s="245"/>
      <c r="M445" s="167">
        <f>H445*J445</f>
        <v>0</v>
      </c>
      <c r="N445" s="179">
        <f>H445*L445</f>
        <v>0</v>
      </c>
      <c r="O445" s="23"/>
      <c r="P445" s="23"/>
      <c r="Q445" s="214"/>
      <c r="R445" s="32"/>
      <c r="S445" s="32"/>
      <c r="T445" s="32"/>
      <c r="U445" s="32"/>
      <c r="V445" s="32"/>
    </row>
    <row r="446" spans="1:22" x14ac:dyDescent="0.2">
      <c r="A446" s="128"/>
      <c r="B446" s="128"/>
      <c r="C446" s="128"/>
      <c r="D446" s="128"/>
      <c r="E446" s="128"/>
      <c r="F446" s="132" t="s">
        <v>1064</v>
      </c>
      <c r="G446" s="125"/>
      <c r="H446" s="125"/>
      <c r="I446" s="125"/>
      <c r="J446" s="127"/>
      <c r="K446" s="127"/>
      <c r="L446" s="127"/>
      <c r="M446" s="164">
        <f>SUM(M445)</f>
        <v>0</v>
      </c>
      <c r="N446" s="175">
        <f>SUM(N445)</f>
        <v>0</v>
      </c>
      <c r="O446" s="127"/>
      <c r="P446" s="127"/>
      <c r="Q446" s="208"/>
      <c r="R446" s="5"/>
      <c r="S446" s="5"/>
      <c r="T446" s="5"/>
      <c r="U446" s="5"/>
      <c r="V446" s="5"/>
    </row>
    <row r="447" spans="1:22" s="13" customFormat="1" ht="25.5" x14ac:dyDescent="0.2">
      <c r="A447" s="15" t="s">
        <v>612</v>
      </c>
      <c r="B447" s="15"/>
      <c r="C447" s="15"/>
      <c r="D447" s="15"/>
      <c r="E447" s="15" t="s">
        <v>613</v>
      </c>
      <c r="F447" s="16" t="s">
        <v>614</v>
      </c>
      <c r="G447" s="15">
        <v>4</v>
      </c>
      <c r="H447" s="90">
        <f>G447*2</f>
        <v>8</v>
      </c>
      <c r="I447" s="15" t="s">
        <v>17</v>
      </c>
      <c r="J447" s="244"/>
      <c r="K447" s="244"/>
      <c r="L447" s="245"/>
      <c r="M447" s="167">
        <f>H447*J447</f>
        <v>0</v>
      </c>
      <c r="N447" s="179">
        <f>H447*L447</f>
        <v>0</v>
      </c>
      <c r="O447" s="23"/>
      <c r="P447" s="23"/>
      <c r="Q447" s="214"/>
      <c r="R447" s="32"/>
      <c r="S447" s="32"/>
      <c r="T447" s="32"/>
      <c r="U447" s="32"/>
      <c r="V447" s="32"/>
    </row>
    <row r="448" spans="1:22" x14ac:dyDescent="0.2">
      <c r="A448" s="128"/>
      <c r="B448" s="128"/>
      <c r="C448" s="128"/>
      <c r="D448" s="128"/>
      <c r="E448" s="128"/>
      <c r="F448" s="132" t="s">
        <v>1065</v>
      </c>
      <c r="G448" s="125"/>
      <c r="H448" s="125"/>
      <c r="I448" s="125"/>
      <c r="J448" s="127"/>
      <c r="K448" s="127"/>
      <c r="L448" s="127"/>
      <c r="M448" s="164">
        <f>SUM(M447)</f>
        <v>0</v>
      </c>
      <c r="N448" s="175">
        <f>SUM(N447)</f>
        <v>0</v>
      </c>
      <c r="O448" s="127"/>
      <c r="P448" s="127"/>
      <c r="Q448" s="208"/>
      <c r="R448" s="5"/>
      <c r="S448" s="5"/>
      <c r="T448" s="5"/>
      <c r="U448" s="5"/>
      <c r="V448" s="5"/>
    </row>
    <row r="449" spans="1:22" s="13" customFormat="1" ht="38.25" x14ac:dyDescent="0.2">
      <c r="A449" s="15" t="s">
        <v>615</v>
      </c>
      <c r="B449" s="15"/>
      <c r="C449" s="15"/>
      <c r="D449" s="15"/>
      <c r="E449" s="15" t="s">
        <v>616</v>
      </c>
      <c r="F449" s="18" t="s">
        <v>1219</v>
      </c>
      <c r="G449" s="15">
        <v>10</v>
      </c>
      <c r="H449" s="90">
        <f>G449*2</f>
        <v>20</v>
      </c>
      <c r="I449" s="15" t="s">
        <v>17</v>
      </c>
      <c r="J449" s="23"/>
      <c r="K449" s="23"/>
      <c r="L449" s="23"/>
      <c r="M449" s="167">
        <f>H449*J449</f>
        <v>0</v>
      </c>
      <c r="N449" s="179">
        <f>H449*L449</f>
        <v>0</v>
      </c>
      <c r="O449" s="23"/>
      <c r="P449" s="23"/>
      <c r="Q449" s="214"/>
      <c r="R449" s="32"/>
      <c r="S449" s="32"/>
      <c r="T449" s="32"/>
      <c r="U449" s="32"/>
      <c r="V449" s="32"/>
    </row>
    <row r="450" spans="1:22" x14ac:dyDescent="0.2">
      <c r="A450" s="128"/>
      <c r="B450" s="128"/>
      <c r="C450" s="128"/>
      <c r="D450" s="128"/>
      <c r="E450" s="128"/>
      <c r="F450" s="132" t="s">
        <v>1066</v>
      </c>
      <c r="G450" s="125"/>
      <c r="H450" s="125"/>
      <c r="I450" s="125"/>
      <c r="J450" s="127"/>
      <c r="K450" s="127"/>
      <c r="L450" s="127"/>
      <c r="M450" s="164">
        <f>SUM(M449)</f>
        <v>0</v>
      </c>
      <c r="N450" s="175">
        <f>SUM(N449)</f>
        <v>0</v>
      </c>
      <c r="O450" s="127"/>
      <c r="P450" s="127"/>
      <c r="Q450" s="208"/>
      <c r="R450" s="5"/>
      <c r="S450" s="5"/>
      <c r="T450" s="5"/>
      <c r="U450" s="5"/>
      <c r="V450" s="5"/>
    </row>
    <row r="451" spans="1:22" s="13" customFormat="1" ht="38.25" x14ac:dyDescent="0.2">
      <c r="A451" s="15" t="s">
        <v>617</v>
      </c>
      <c r="B451" s="15"/>
      <c r="C451" s="15"/>
      <c r="D451" s="15"/>
      <c r="E451" s="15" t="s">
        <v>618</v>
      </c>
      <c r="F451" s="16" t="s">
        <v>1220</v>
      </c>
      <c r="G451" s="15">
        <v>5</v>
      </c>
      <c r="H451" s="90">
        <f>G451*2</f>
        <v>10</v>
      </c>
      <c r="I451" s="15" t="s">
        <v>17</v>
      </c>
      <c r="J451" s="23"/>
      <c r="K451" s="23"/>
      <c r="L451" s="23"/>
      <c r="M451" s="167">
        <f>H451*J451</f>
        <v>0</v>
      </c>
      <c r="N451" s="179">
        <f>H451*L451</f>
        <v>0</v>
      </c>
      <c r="O451" s="23"/>
      <c r="P451" s="23"/>
      <c r="Q451" s="214"/>
      <c r="R451" s="32"/>
      <c r="S451" s="32"/>
      <c r="T451" s="32"/>
      <c r="U451" s="32"/>
      <c r="V451" s="32"/>
    </row>
    <row r="452" spans="1:22" x14ac:dyDescent="0.2">
      <c r="A452" s="128"/>
      <c r="B452" s="128"/>
      <c r="C452" s="128"/>
      <c r="D452" s="128"/>
      <c r="E452" s="128"/>
      <c r="F452" s="132" t="s">
        <v>1067</v>
      </c>
      <c r="G452" s="125"/>
      <c r="H452" s="125"/>
      <c r="I452" s="125"/>
      <c r="J452" s="127"/>
      <c r="K452" s="127"/>
      <c r="L452" s="127"/>
      <c r="M452" s="164">
        <f>SUM(M451)</f>
        <v>0</v>
      </c>
      <c r="N452" s="175">
        <f>SUM(N451)</f>
        <v>0</v>
      </c>
      <c r="O452" s="127"/>
      <c r="P452" s="127"/>
      <c r="Q452" s="208"/>
      <c r="R452" s="5"/>
      <c r="S452" s="5"/>
      <c r="T452" s="5"/>
      <c r="U452" s="5"/>
      <c r="V452" s="5"/>
    </row>
    <row r="453" spans="1:22" s="13" customFormat="1" ht="25.5" x14ac:dyDescent="0.2">
      <c r="A453" s="15" t="s">
        <v>619</v>
      </c>
      <c r="B453" s="15"/>
      <c r="C453" s="15"/>
      <c r="D453" s="15"/>
      <c r="E453" s="15" t="s">
        <v>620</v>
      </c>
      <c r="F453" s="16" t="s">
        <v>1221</v>
      </c>
      <c r="G453" s="15">
        <v>20</v>
      </c>
      <c r="H453" s="90">
        <f>G453*2</f>
        <v>40</v>
      </c>
      <c r="I453" s="15" t="s">
        <v>17</v>
      </c>
      <c r="J453" s="23"/>
      <c r="K453" s="23"/>
      <c r="L453" s="23"/>
      <c r="M453" s="167">
        <f>H453*J453</f>
        <v>0</v>
      </c>
      <c r="N453" s="179">
        <f>H453*L453</f>
        <v>0</v>
      </c>
      <c r="O453" s="23"/>
      <c r="P453" s="23"/>
      <c r="Q453" s="214"/>
      <c r="R453" s="32"/>
      <c r="S453" s="32"/>
      <c r="T453" s="32"/>
      <c r="U453" s="32"/>
      <c r="V453" s="32"/>
    </row>
    <row r="454" spans="1:22" x14ac:dyDescent="0.2">
      <c r="A454" s="128"/>
      <c r="B454" s="128"/>
      <c r="C454" s="128"/>
      <c r="D454" s="128"/>
      <c r="E454" s="128"/>
      <c r="F454" s="132" t="s">
        <v>1068</v>
      </c>
      <c r="G454" s="125"/>
      <c r="H454" s="125"/>
      <c r="I454" s="125"/>
      <c r="J454" s="127"/>
      <c r="K454" s="127"/>
      <c r="L454" s="127"/>
      <c r="M454" s="164">
        <f>SUM(M453)</f>
        <v>0</v>
      </c>
      <c r="N454" s="175">
        <f>SUM(N453)</f>
        <v>0</v>
      </c>
      <c r="O454" s="127"/>
      <c r="P454" s="127"/>
      <c r="Q454" s="208"/>
      <c r="R454" s="5"/>
      <c r="S454" s="5"/>
      <c r="T454" s="5"/>
      <c r="U454" s="5"/>
      <c r="V454" s="5"/>
    </row>
    <row r="455" spans="1:22" s="13" customFormat="1" ht="25.5" x14ac:dyDescent="0.2">
      <c r="A455" s="15" t="s">
        <v>621</v>
      </c>
      <c r="B455" s="15"/>
      <c r="C455" s="15"/>
      <c r="D455" s="15"/>
      <c r="E455" s="15" t="s">
        <v>622</v>
      </c>
      <c r="F455" s="16" t="s">
        <v>623</v>
      </c>
      <c r="G455" s="15">
        <v>1</v>
      </c>
      <c r="H455" s="90">
        <f>G455*2</f>
        <v>2</v>
      </c>
      <c r="I455" s="15" t="s">
        <v>17</v>
      </c>
      <c r="J455" s="244"/>
      <c r="K455" s="244"/>
      <c r="L455" s="245"/>
      <c r="M455" s="167">
        <f>H455*J455</f>
        <v>0</v>
      </c>
      <c r="N455" s="179">
        <f>H455*L455</f>
        <v>0</v>
      </c>
      <c r="O455" s="23"/>
      <c r="P455" s="23"/>
      <c r="Q455" s="214"/>
      <c r="R455" s="32"/>
      <c r="S455" s="32"/>
      <c r="T455" s="32"/>
      <c r="U455" s="32"/>
      <c r="V455" s="32"/>
    </row>
    <row r="456" spans="1:22" x14ac:dyDescent="0.2">
      <c r="A456" s="128"/>
      <c r="B456" s="128"/>
      <c r="C456" s="128"/>
      <c r="D456" s="128"/>
      <c r="E456" s="128"/>
      <c r="F456" s="132" t="s">
        <v>1069</v>
      </c>
      <c r="G456" s="125"/>
      <c r="H456" s="125"/>
      <c r="I456" s="125"/>
      <c r="J456" s="127"/>
      <c r="K456" s="127"/>
      <c r="L456" s="127"/>
      <c r="M456" s="164">
        <f>SUM(M455)</f>
        <v>0</v>
      </c>
      <c r="N456" s="175">
        <f>SUM(N455)</f>
        <v>0</v>
      </c>
      <c r="O456" s="127"/>
      <c r="P456" s="127"/>
      <c r="Q456" s="208"/>
      <c r="R456" s="5"/>
      <c r="S456" s="5"/>
      <c r="T456" s="5"/>
      <c r="U456" s="5"/>
      <c r="V456" s="5"/>
    </row>
    <row r="457" spans="1:22" s="13" customFormat="1" ht="25.5" x14ac:dyDescent="0.2">
      <c r="A457" s="15" t="s">
        <v>624</v>
      </c>
      <c r="B457" s="15"/>
      <c r="C457" s="15"/>
      <c r="D457" s="15"/>
      <c r="E457" s="15" t="s">
        <v>625</v>
      </c>
      <c r="F457" s="16" t="s">
        <v>1222</v>
      </c>
      <c r="G457" s="15">
        <v>20</v>
      </c>
      <c r="H457" s="90">
        <f>G457*2</f>
        <v>40</v>
      </c>
      <c r="I457" s="15" t="s">
        <v>17</v>
      </c>
      <c r="J457" s="23"/>
      <c r="K457" s="23"/>
      <c r="L457" s="23"/>
      <c r="M457" s="167">
        <f>H457*J457</f>
        <v>0</v>
      </c>
      <c r="N457" s="179">
        <f>H457*L457</f>
        <v>0</v>
      </c>
      <c r="O457" s="23"/>
      <c r="P457" s="23"/>
      <c r="Q457" s="214"/>
      <c r="R457" s="32"/>
      <c r="S457" s="32"/>
      <c r="T457" s="32"/>
      <c r="U457" s="32"/>
      <c r="V457" s="32"/>
    </row>
    <row r="458" spans="1:22" x14ac:dyDescent="0.2">
      <c r="A458" s="128"/>
      <c r="B458" s="128"/>
      <c r="C458" s="128"/>
      <c r="D458" s="128"/>
      <c r="E458" s="128"/>
      <c r="F458" s="132" t="s">
        <v>1032</v>
      </c>
      <c r="G458" s="125"/>
      <c r="H458" s="125"/>
      <c r="I458" s="125"/>
      <c r="J458" s="127"/>
      <c r="K458" s="127"/>
      <c r="L458" s="127"/>
      <c r="M458" s="164">
        <f>SUM(M457)</f>
        <v>0</v>
      </c>
      <c r="N458" s="175">
        <f>SUM(N457)</f>
        <v>0</v>
      </c>
      <c r="O458" s="127"/>
      <c r="P458" s="127"/>
      <c r="Q458" s="208"/>
      <c r="R458" s="5"/>
      <c r="S458" s="5"/>
      <c r="T458" s="5"/>
      <c r="U458" s="5"/>
      <c r="V458" s="5"/>
    </row>
    <row r="459" spans="1:22" s="13" customFormat="1" ht="38.25" x14ac:dyDescent="0.2">
      <c r="A459" s="15" t="s">
        <v>626</v>
      </c>
      <c r="B459" s="15"/>
      <c r="C459" s="15"/>
      <c r="D459" s="15"/>
      <c r="E459" s="15" t="s">
        <v>627</v>
      </c>
      <c r="F459" s="16" t="s">
        <v>1223</v>
      </c>
      <c r="G459" s="15">
        <v>4</v>
      </c>
      <c r="H459" s="90">
        <f>G459*2</f>
        <v>8</v>
      </c>
      <c r="I459" s="15" t="s">
        <v>17</v>
      </c>
      <c r="J459" s="23"/>
      <c r="K459" s="23"/>
      <c r="L459" s="23"/>
      <c r="M459" s="167">
        <f>H459*J459</f>
        <v>0</v>
      </c>
      <c r="N459" s="179">
        <f>H459*L459</f>
        <v>0</v>
      </c>
      <c r="O459" s="23"/>
      <c r="P459" s="23"/>
      <c r="Q459" s="214"/>
      <c r="R459" s="32"/>
      <c r="S459" s="32"/>
      <c r="T459" s="32"/>
      <c r="U459" s="32"/>
      <c r="V459" s="32"/>
    </row>
    <row r="460" spans="1:22" x14ac:dyDescent="0.2">
      <c r="A460" s="128"/>
      <c r="B460" s="128"/>
      <c r="C460" s="128"/>
      <c r="D460" s="128"/>
      <c r="E460" s="128"/>
      <c r="F460" s="132" t="s">
        <v>1070</v>
      </c>
      <c r="G460" s="125"/>
      <c r="H460" s="125"/>
      <c r="I460" s="125"/>
      <c r="J460" s="127"/>
      <c r="K460" s="127"/>
      <c r="L460" s="127"/>
      <c r="M460" s="164">
        <f>SUM(M459)</f>
        <v>0</v>
      </c>
      <c r="N460" s="175">
        <f>SUM(N459)</f>
        <v>0</v>
      </c>
      <c r="O460" s="127"/>
      <c r="P460" s="127"/>
      <c r="Q460" s="208"/>
      <c r="R460" s="5"/>
      <c r="S460" s="5"/>
      <c r="T460" s="5"/>
      <c r="U460" s="5"/>
      <c r="V460" s="5"/>
    </row>
    <row r="461" spans="1:22" s="13" customFormat="1" ht="38.25" x14ac:dyDescent="0.2">
      <c r="A461" s="15" t="s">
        <v>628</v>
      </c>
      <c r="B461" s="15"/>
      <c r="C461" s="15"/>
      <c r="D461" s="15"/>
      <c r="E461" s="15" t="s">
        <v>629</v>
      </c>
      <c r="F461" s="16" t="s">
        <v>1224</v>
      </c>
      <c r="G461" s="15">
        <v>20</v>
      </c>
      <c r="H461" s="90">
        <f>G461*2</f>
        <v>40</v>
      </c>
      <c r="I461" s="15" t="s">
        <v>17</v>
      </c>
      <c r="J461" s="23"/>
      <c r="K461" s="23"/>
      <c r="L461" s="23"/>
      <c r="M461" s="167">
        <f>H461*J461</f>
        <v>0</v>
      </c>
      <c r="N461" s="179">
        <f>H461*L461</f>
        <v>0</v>
      </c>
      <c r="O461" s="23"/>
      <c r="P461" s="23"/>
      <c r="Q461" s="214"/>
      <c r="R461" s="32"/>
      <c r="S461" s="32"/>
      <c r="T461" s="32"/>
      <c r="U461" s="32"/>
      <c r="V461" s="32"/>
    </row>
    <row r="462" spans="1:22" x14ac:dyDescent="0.2">
      <c r="A462" s="128"/>
      <c r="B462" s="128"/>
      <c r="C462" s="128"/>
      <c r="D462" s="128"/>
      <c r="E462" s="128"/>
      <c r="F462" s="132" t="s">
        <v>1071</v>
      </c>
      <c r="G462" s="125"/>
      <c r="H462" s="125"/>
      <c r="I462" s="125"/>
      <c r="J462" s="127"/>
      <c r="K462" s="127"/>
      <c r="L462" s="127"/>
      <c r="M462" s="164">
        <f>SUM(M461)</f>
        <v>0</v>
      </c>
      <c r="N462" s="175">
        <f>SUM(N461)</f>
        <v>0</v>
      </c>
      <c r="O462" s="127"/>
      <c r="P462" s="127"/>
      <c r="Q462" s="208"/>
      <c r="R462" s="5"/>
      <c r="S462" s="5"/>
      <c r="T462" s="5"/>
      <c r="U462" s="5"/>
      <c r="V462" s="5"/>
    </row>
    <row r="463" spans="1:22" s="13" customFormat="1" ht="25.5" x14ac:dyDescent="0.2">
      <c r="A463" s="15" t="s">
        <v>630</v>
      </c>
      <c r="B463" s="15"/>
      <c r="C463" s="15"/>
      <c r="D463" s="15"/>
      <c r="E463" s="15" t="s">
        <v>631</v>
      </c>
      <c r="F463" s="16" t="s">
        <v>1225</v>
      </c>
      <c r="G463" s="15">
        <v>50</v>
      </c>
      <c r="H463" s="90">
        <f>G463*2</f>
        <v>100</v>
      </c>
      <c r="I463" s="15" t="s">
        <v>17</v>
      </c>
      <c r="J463" s="23"/>
      <c r="K463" s="23"/>
      <c r="L463" s="23"/>
      <c r="M463" s="167">
        <f>H463*J463</f>
        <v>0</v>
      </c>
      <c r="N463" s="179">
        <f>H463*L463</f>
        <v>0</v>
      </c>
      <c r="O463" s="23"/>
      <c r="P463" s="23"/>
      <c r="Q463" s="214"/>
      <c r="R463" s="32"/>
      <c r="S463" s="32"/>
      <c r="T463" s="32"/>
      <c r="U463" s="32"/>
      <c r="V463" s="32"/>
    </row>
    <row r="464" spans="1:22" x14ac:dyDescent="0.2">
      <c r="A464" s="128"/>
      <c r="B464" s="128"/>
      <c r="C464" s="128"/>
      <c r="D464" s="128"/>
      <c r="E464" s="128"/>
      <c r="F464" s="132" t="s">
        <v>1072</v>
      </c>
      <c r="G464" s="125"/>
      <c r="H464" s="125"/>
      <c r="I464" s="125"/>
      <c r="J464" s="127"/>
      <c r="K464" s="127"/>
      <c r="L464" s="127"/>
      <c r="M464" s="164">
        <f>SUM(M463)</f>
        <v>0</v>
      </c>
      <c r="N464" s="175">
        <f>SUM(N463)</f>
        <v>0</v>
      </c>
      <c r="O464" s="127"/>
      <c r="P464" s="127"/>
      <c r="Q464" s="208"/>
      <c r="R464" s="5"/>
      <c r="S464" s="5"/>
      <c r="T464" s="5"/>
      <c r="U464" s="5"/>
      <c r="V464" s="5"/>
    </row>
    <row r="465" spans="1:22" s="13" customFormat="1" ht="25.5" x14ac:dyDescent="0.2">
      <c r="A465" s="15" t="s">
        <v>632</v>
      </c>
      <c r="B465" s="15"/>
      <c r="C465" s="15"/>
      <c r="D465" s="15"/>
      <c r="E465" s="15" t="s">
        <v>633</v>
      </c>
      <c r="F465" s="16" t="s">
        <v>1226</v>
      </c>
      <c r="G465" s="15">
        <v>1</v>
      </c>
      <c r="H465" s="90">
        <f>G465*2</f>
        <v>2</v>
      </c>
      <c r="I465" s="15" t="s">
        <v>17</v>
      </c>
      <c r="J465" s="23"/>
      <c r="K465" s="23"/>
      <c r="L465" s="23"/>
      <c r="M465" s="167">
        <f>H465*J465</f>
        <v>0</v>
      </c>
      <c r="N465" s="179">
        <f>H465*L465</f>
        <v>0</v>
      </c>
      <c r="O465" s="23"/>
      <c r="P465" s="23"/>
      <c r="Q465" s="214"/>
      <c r="R465" s="32"/>
      <c r="S465" s="32"/>
      <c r="T465" s="32"/>
      <c r="U465" s="32"/>
      <c r="V465" s="32"/>
    </row>
    <row r="466" spans="1:22" x14ac:dyDescent="0.2">
      <c r="A466" s="128"/>
      <c r="B466" s="128"/>
      <c r="C466" s="128"/>
      <c r="D466" s="128"/>
      <c r="E466" s="128"/>
      <c r="F466" s="132" t="s">
        <v>1073</v>
      </c>
      <c r="G466" s="125"/>
      <c r="H466" s="125"/>
      <c r="I466" s="125"/>
      <c r="J466" s="127"/>
      <c r="K466" s="127"/>
      <c r="L466" s="127"/>
      <c r="M466" s="164">
        <f>SUM(M465)</f>
        <v>0</v>
      </c>
      <c r="N466" s="175">
        <f>SUM(N465)</f>
        <v>0</v>
      </c>
      <c r="O466" s="127"/>
      <c r="P466" s="127"/>
      <c r="Q466" s="208"/>
      <c r="R466" s="5"/>
      <c r="S466" s="5"/>
      <c r="T466" s="5"/>
      <c r="U466" s="5"/>
      <c r="V466" s="5"/>
    </row>
    <row r="467" spans="1:22" s="13" customFormat="1" ht="38.25" x14ac:dyDescent="0.2">
      <c r="A467" s="15" t="s">
        <v>634</v>
      </c>
      <c r="B467" s="15"/>
      <c r="C467" s="15"/>
      <c r="D467" s="15"/>
      <c r="E467" s="15" t="s">
        <v>635</v>
      </c>
      <c r="F467" s="16" t="s">
        <v>1227</v>
      </c>
      <c r="G467" s="15">
        <v>2</v>
      </c>
      <c r="H467" s="90">
        <f>G467*2</f>
        <v>4</v>
      </c>
      <c r="I467" s="15" t="s">
        <v>17</v>
      </c>
      <c r="J467" s="23"/>
      <c r="K467" s="23"/>
      <c r="L467" s="23"/>
      <c r="M467" s="167">
        <f>H467*J467</f>
        <v>0</v>
      </c>
      <c r="N467" s="179">
        <f>H467*L467</f>
        <v>0</v>
      </c>
      <c r="O467" s="23"/>
      <c r="P467" s="23"/>
      <c r="Q467" s="214"/>
      <c r="R467" s="32"/>
      <c r="S467" s="32"/>
      <c r="T467" s="32"/>
      <c r="U467" s="32"/>
      <c r="V467" s="32"/>
    </row>
    <row r="468" spans="1:22" x14ac:dyDescent="0.2">
      <c r="A468" s="128"/>
      <c r="B468" s="128"/>
      <c r="C468" s="128"/>
      <c r="D468" s="128"/>
      <c r="E468" s="128"/>
      <c r="F468" s="132" t="s">
        <v>1074</v>
      </c>
      <c r="G468" s="125"/>
      <c r="H468" s="125"/>
      <c r="I468" s="125"/>
      <c r="J468" s="127"/>
      <c r="K468" s="127"/>
      <c r="L468" s="127"/>
      <c r="M468" s="164">
        <f>SUM(M467)</f>
        <v>0</v>
      </c>
      <c r="N468" s="175">
        <f>SUM(N467)</f>
        <v>0</v>
      </c>
      <c r="O468" s="127"/>
      <c r="P468" s="127"/>
      <c r="Q468" s="208"/>
      <c r="R468" s="5"/>
      <c r="S468" s="5"/>
      <c r="T468" s="5"/>
      <c r="U468" s="5"/>
      <c r="V468" s="5"/>
    </row>
    <row r="469" spans="1:22" s="13" customFormat="1" ht="38.25" x14ac:dyDescent="0.2">
      <c r="A469" s="15" t="s">
        <v>636</v>
      </c>
      <c r="B469" s="15"/>
      <c r="C469" s="15"/>
      <c r="D469" s="15"/>
      <c r="E469" s="15" t="s">
        <v>637</v>
      </c>
      <c r="F469" s="16" t="s">
        <v>1228</v>
      </c>
      <c r="G469" s="15">
        <v>4</v>
      </c>
      <c r="H469" s="90">
        <f>G469*2</f>
        <v>8</v>
      </c>
      <c r="I469" s="15" t="s">
        <v>17</v>
      </c>
      <c r="J469" s="23"/>
      <c r="K469" s="23"/>
      <c r="L469" s="23"/>
      <c r="M469" s="167">
        <f>H469*J469</f>
        <v>0</v>
      </c>
      <c r="N469" s="179">
        <f>H469*L469</f>
        <v>0</v>
      </c>
      <c r="O469" s="23"/>
      <c r="P469" s="23"/>
      <c r="Q469" s="214"/>
      <c r="R469" s="32"/>
      <c r="S469" s="32"/>
      <c r="T469" s="32"/>
      <c r="U469" s="32"/>
      <c r="V469" s="32"/>
    </row>
    <row r="470" spans="1:22" x14ac:dyDescent="0.2">
      <c r="A470" s="128"/>
      <c r="B470" s="128"/>
      <c r="C470" s="128"/>
      <c r="D470" s="128"/>
      <c r="E470" s="128"/>
      <c r="F470" s="132" t="s">
        <v>1075</v>
      </c>
      <c r="G470" s="125"/>
      <c r="H470" s="125"/>
      <c r="I470" s="125"/>
      <c r="J470" s="127"/>
      <c r="K470" s="127"/>
      <c r="L470" s="127"/>
      <c r="M470" s="164">
        <f>SUM(M469)</f>
        <v>0</v>
      </c>
      <c r="N470" s="175">
        <f>SUM(N469)</f>
        <v>0</v>
      </c>
      <c r="O470" s="127"/>
      <c r="P470" s="127"/>
      <c r="Q470" s="208"/>
      <c r="R470" s="5"/>
      <c r="S470" s="5"/>
      <c r="T470" s="5"/>
      <c r="U470" s="5"/>
      <c r="V470" s="5"/>
    </row>
    <row r="471" spans="1:22" s="13" customFormat="1" ht="38.25" x14ac:dyDescent="0.2">
      <c r="A471" s="15" t="s">
        <v>638</v>
      </c>
      <c r="B471" s="15"/>
      <c r="C471" s="15"/>
      <c r="D471" s="15"/>
      <c r="E471" s="15" t="s">
        <v>639</v>
      </c>
      <c r="F471" s="16" t="s">
        <v>1229</v>
      </c>
      <c r="G471" s="15">
        <v>1</v>
      </c>
      <c r="H471" s="90">
        <f>G471*2</f>
        <v>2</v>
      </c>
      <c r="I471" s="15" t="s">
        <v>17</v>
      </c>
      <c r="J471" s="23"/>
      <c r="K471" s="23"/>
      <c r="L471" s="23"/>
      <c r="M471" s="167">
        <f>H471*J471</f>
        <v>0</v>
      </c>
      <c r="N471" s="179">
        <f>H471*L471</f>
        <v>0</v>
      </c>
      <c r="O471" s="23"/>
      <c r="P471" s="23"/>
      <c r="Q471" s="214"/>
      <c r="R471" s="32"/>
      <c r="S471" s="32"/>
      <c r="T471" s="32"/>
      <c r="U471" s="32"/>
      <c r="V471" s="32"/>
    </row>
    <row r="472" spans="1:22" x14ac:dyDescent="0.2">
      <c r="A472" s="128"/>
      <c r="B472" s="128"/>
      <c r="C472" s="128"/>
      <c r="D472" s="128"/>
      <c r="E472" s="128"/>
      <c r="F472" s="132" t="s">
        <v>1076</v>
      </c>
      <c r="G472" s="125"/>
      <c r="H472" s="125"/>
      <c r="I472" s="125"/>
      <c r="J472" s="127"/>
      <c r="K472" s="127"/>
      <c r="L472" s="127"/>
      <c r="M472" s="164">
        <f>SUM(M471)</f>
        <v>0</v>
      </c>
      <c r="N472" s="175">
        <f>SUM(N471)</f>
        <v>0</v>
      </c>
      <c r="O472" s="127"/>
      <c r="P472" s="127"/>
      <c r="Q472" s="208"/>
      <c r="R472" s="5"/>
      <c r="S472" s="5"/>
      <c r="T472" s="5"/>
      <c r="U472" s="5"/>
      <c r="V472" s="5"/>
    </row>
    <row r="473" spans="1:22" s="13" customFormat="1" ht="38.25" x14ac:dyDescent="0.2">
      <c r="A473" s="15" t="s">
        <v>640</v>
      </c>
      <c r="B473" s="15"/>
      <c r="C473" s="15"/>
      <c r="D473" s="15"/>
      <c r="E473" s="15" t="s">
        <v>641</v>
      </c>
      <c r="F473" s="16" t="s">
        <v>1230</v>
      </c>
      <c r="G473" s="15">
        <v>10</v>
      </c>
      <c r="H473" s="90">
        <f>G473*2</f>
        <v>20</v>
      </c>
      <c r="I473" s="15" t="s">
        <v>17</v>
      </c>
      <c r="J473" s="244"/>
      <c r="K473" s="244"/>
      <c r="L473" s="245"/>
      <c r="M473" s="167">
        <f>H473*J473</f>
        <v>0</v>
      </c>
      <c r="N473" s="179">
        <f>H473*L473</f>
        <v>0</v>
      </c>
      <c r="O473" s="23"/>
      <c r="P473" s="23"/>
      <c r="Q473" s="214"/>
      <c r="R473" s="32"/>
      <c r="S473" s="32"/>
      <c r="T473" s="32"/>
      <c r="U473" s="32"/>
      <c r="V473" s="32"/>
    </row>
    <row r="474" spans="1:22" x14ac:dyDescent="0.2">
      <c r="A474" s="128"/>
      <c r="B474" s="128"/>
      <c r="C474" s="128"/>
      <c r="D474" s="128"/>
      <c r="E474" s="128"/>
      <c r="F474" s="132" t="s">
        <v>1077</v>
      </c>
      <c r="G474" s="125"/>
      <c r="H474" s="125"/>
      <c r="I474" s="125"/>
      <c r="J474" s="127"/>
      <c r="K474" s="127"/>
      <c r="L474" s="127"/>
      <c r="M474" s="164">
        <f>SUM(M473)</f>
        <v>0</v>
      </c>
      <c r="N474" s="175">
        <f>SUM(N473)</f>
        <v>0</v>
      </c>
      <c r="O474" s="127"/>
      <c r="P474" s="127"/>
      <c r="Q474" s="208"/>
      <c r="R474" s="5"/>
      <c r="S474" s="5"/>
      <c r="T474" s="5"/>
      <c r="U474" s="5"/>
      <c r="V474" s="5"/>
    </row>
    <row r="475" spans="1:22" s="13" customFormat="1" ht="25.5" x14ac:dyDescent="0.2">
      <c r="A475" s="15" t="s">
        <v>642</v>
      </c>
      <c r="B475" s="15"/>
      <c r="C475" s="15"/>
      <c r="D475" s="15"/>
      <c r="E475" s="15" t="s">
        <v>643</v>
      </c>
      <c r="F475" s="16" t="s">
        <v>644</v>
      </c>
      <c r="G475" s="15">
        <v>2</v>
      </c>
      <c r="H475" s="90">
        <f>G475*2</f>
        <v>4</v>
      </c>
      <c r="I475" s="15" t="s">
        <v>17</v>
      </c>
      <c r="J475" s="244"/>
      <c r="K475" s="244"/>
      <c r="L475" s="245"/>
      <c r="M475" s="167">
        <f>H475*J475</f>
        <v>0</v>
      </c>
      <c r="N475" s="179">
        <f>H475*L475</f>
        <v>0</v>
      </c>
      <c r="O475" s="23"/>
      <c r="P475" s="23"/>
      <c r="Q475" s="214"/>
      <c r="R475" s="32"/>
      <c r="S475" s="32"/>
      <c r="T475" s="32"/>
      <c r="U475" s="32"/>
      <c r="V475" s="32"/>
    </row>
    <row r="476" spans="1:22" x14ac:dyDescent="0.2">
      <c r="A476" s="128"/>
      <c r="B476" s="128"/>
      <c r="C476" s="128"/>
      <c r="D476" s="128"/>
      <c r="E476" s="128"/>
      <c r="F476" s="132" t="s">
        <v>1078</v>
      </c>
      <c r="G476" s="125"/>
      <c r="H476" s="125"/>
      <c r="I476" s="125"/>
      <c r="J476" s="127"/>
      <c r="K476" s="127"/>
      <c r="L476" s="127"/>
      <c r="M476" s="164">
        <f>SUM(M475)</f>
        <v>0</v>
      </c>
      <c r="N476" s="175">
        <f>SUM(N475)</f>
        <v>0</v>
      </c>
      <c r="O476" s="127"/>
      <c r="P476" s="127"/>
      <c r="Q476" s="208"/>
      <c r="R476" s="5"/>
      <c r="S476" s="5"/>
      <c r="T476" s="5"/>
      <c r="U476" s="5"/>
      <c r="V476" s="5"/>
    </row>
    <row r="477" spans="1:22" s="13" customFormat="1" ht="38.25" x14ac:dyDescent="0.2">
      <c r="A477" s="15" t="s">
        <v>645</v>
      </c>
      <c r="B477" s="15"/>
      <c r="C477" s="15"/>
      <c r="D477" s="15"/>
      <c r="E477" s="15" t="s">
        <v>646</v>
      </c>
      <c r="F477" s="16" t="s">
        <v>1231</v>
      </c>
      <c r="G477" s="15">
        <v>4</v>
      </c>
      <c r="H477" s="90">
        <f>G477*2</f>
        <v>8</v>
      </c>
      <c r="I477" s="15" t="s">
        <v>17</v>
      </c>
      <c r="J477" s="23"/>
      <c r="K477" s="23"/>
      <c r="L477" s="23"/>
      <c r="M477" s="167">
        <f>H477*J477</f>
        <v>0</v>
      </c>
      <c r="N477" s="179">
        <f>H477*L477</f>
        <v>0</v>
      </c>
      <c r="O477" s="23"/>
      <c r="P477" s="23"/>
      <c r="Q477" s="214"/>
      <c r="R477" s="32"/>
      <c r="S477" s="32"/>
      <c r="T477" s="32"/>
      <c r="U477" s="32"/>
      <c r="V477" s="32"/>
    </row>
    <row r="478" spans="1:22" x14ac:dyDescent="0.2">
      <c r="A478" s="128"/>
      <c r="B478" s="128"/>
      <c r="C478" s="128"/>
      <c r="D478" s="128"/>
      <c r="E478" s="128"/>
      <c r="F478" s="132" t="s">
        <v>1079</v>
      </c>
      <c r="G478" s="125"/>
      <c r="H478" s="125"/>
      <c r="I478" s="125"/>
      <c r="J478" s="127"/>
      <c r="K478" s="127"/>
      <c r="L478" s="127"/>
      <c r="M478" s="164">
        <f>SUM(M477)</f>
        <v>0</v>
      </c>
      <c r="N478" s="175">
        <f>SUM(N477)</f>
        <v>0</v>
      </c>
      <c r="O478" s="127"/>
      <c r="P478" s="127"/>
      <c r="Q478" s="208"/>
      <c r="R478" s="5"/>
      <c r="S478" s="5"/>
      <c r="T478" s="5"/>
      <c r="U478" s="5"/>
      <c r="V478" s="5"/>
    </row>
    <row r="479" spans="1:22" s="64" customFormat="1" ht="25.5" x14ac:dyDescent="0.2">
      <c r="A479" s="15" t="s">
        <v>647</v>
      </c>
      <c r="B479" s="62"/>
      <c r="C479" s="62"/>
      <c r="D479" s="62"/>
      <c r="E479" s="15" t="s">
        <v>648</v>
      </c>
      <c r="F479" s="18" t="s">
        <v>649</v>
      </c>
      <c r="G479" s="62">
        <v>2</v>
      </c>
      <c r="H479" s="90">
        <f>G479*2</f>
        <v>4</v>
      </c>
      <c r="I479" s="62" t="s">
        <v>17</v>
      </c>
      <c r="J479" s="23"/>
      <c r="K479" s="63"/>
      <c r="L479" s="63"/>
      <c r="M479" s="167">
        <f>H479*J479</f>
        <v>0</v>
      </c>
      <c r="N479" s="179">
        <f>H479*L479</f>
        <v>0</v>
      </c>
      <c r="O479" s="63"/>
      <c r="P479" s="63"/>
      <c r="Q479" s="223"/>
      <c r="R479" s="224"/>
      <c r="S479" s="224"/>
      <c r="T479" s="224"/>
      <c r="U479" s="224"/>
      <c r="V479" s="224"/>
    </row>
    <row r="480" spans="1:22" x14ac:dyDescent="0.2">
      <c r="A480" s="128"/>
      <c r="B480" s="128"/>
      <c r="C480" s="128"/>
      <c r="D480" s="128"/>
      <c r="E480" s="128"/>
      <c r="F480" s="132" t="s">
        <v>1080</v>
      </c>
      <c r="G480" s="125"/>
      <c r="H480" s="125"/>
      <c r="I480" s="125"/>
      <c r="J480" s="127"/>
      <c r="K480" s="127"/>
      <c r="L480" s="127"/>
      <c r="M480" s="164">
        <f>SUM(M479)</f>
        <v>0</v>
      </c>
      <c r="N480" s="175">
        <f>SUM(N479)</f>
        <v>0</v>
      </c>
      <c r="O480" s="127"/>
      <c r="P480" s="127"/>
      <c r="Q480" s="208"/>
      <c r="R480" s="5"/>
      <c r="S480" s="5"/>
      <c r="T480" s="5"/>
      <c r="U480" s="5"/>
      <c r="V480" s="5"/>
    </row>
    <row r="481" spans="1:22" s="13" customFormat="1" ht="25.5" x14ac:dyDescent="0.2">
      <c r="A481" s="15" t="s">
        <v>650</v>
      </c>
      <c r="B481" s="15"/>
      <c r="C481" s="15"/>
      <c r="D481" s="15"/>
      <c r="E481" s="15" t="s">
        <v>651</v>
      </c>
      <c r="F481" s="16" t="s">
        <v>652</v>
      </c>
      <c r="G481" s="15">
        <v>2</v>
      </c>
      <c r="H481" s="90">
        <f>G481*2</f>
        <v>4</v>
      </c>
      <c r="I481" s="15" t="s">
        <v>17</v>
      </c>
      <c r="J481" s="23"/>
      <c r="K481" s="23"/>
      <c r="L481" s="23"/>
      <c r="M481" s="167">
        <f>H481*J481</f>
        <v>0</v>
      </c>
      <c r="N481" s="179">
        <f>H481*L481</f>
        <v>0</v>
      </c>
      <c r="O481" s="23"/>
      <c r="P481" s="23"/>
      <c r="Q481" s="214"/>
      <c r="R481" s="32"/>
      <c r="S481" s="32"/>
      <c r="T481" s="32"/>
      <c r="U481" s="32"/>
      <c r="V481" s="32"/>
    </row>
    <row r="482" spans="1:22" x14ac:dyDescent="0.2">
      <c r="A482" s="128"/>
      <c r="B482" s="128"/>
      <c r="C482" s="128"/>
      <c r="D482" s="128"/>
      <c r="E482" s="128"/>
      <c r="F482" s="132" t="s">
        <v>1081</v>
      </c>
      <c r="G482" s="125"/>
      <c r="H482" s="125"/>
      <c r="I482" s="125"/>
      <c r="J482" s="127"/>
      <c r="K482" s="127"/>
      <c r="L482" s="127"/>
      <c r="M482" s="164">
        <f>SUM(M481)</f>
        <v>0</v>
      </c>
      <c r="N482" s="175">
        <f>SUM(N481)</f>
        <v>0</v>
      </c>
      <c r="O482" s="127"/>
      <c r="P482" s="127"/>
      <c r="Q482" s="208"/>
      <c r="R482" s="5"/>
      <c r="S482" s="5"/>
      <c r="T482" s="5"/>
      <c r="U482" s="5"/>
      <c r="V482" s="5"/>
    </row>
    <row r="483" spans="1:22" s="13" customFormat="1" ht="25.5" x14ac:dyDescent="0.2">
      <c r="A483" s="15" t="s">
        <v>653</v>
      </c>
      <c r="B483" s="15"/>
      <c r="C483" s="15"/>
      <c r="D483" s="15"/>
      <c r="E483" s="15" t="s">
        <v>654</v>
      </c>
      <c r="F483" s="16" t="s">
        <v>655</v>
      </c>
      <c r="G483" s="15">
        <v>2</v>
      </c>
      <c r="H483" s="90">
        <f>G483*2</f>
        <v>4</v>
      </c>
      <c r="I483" s="15" t="s">
        <v>17</v>
      </c>
      <c r="J483" s="23"/>
      <c r="K483" s="23"/>
      <c r="L483" s="23"/>
      <c r="M483" s="167">
        <f>H483*J483</f>
        <v>0</v>
      </c>
      <c r="N483" s="179">
        <f>H483*L483</f>
        <v>0</v>
      </c>
      <c r="O483" s="23"/>
      <c r="P483" s="23"/>
      <c r="Q483" s="214"/>
      <c r="R483" s="32"/>
      <c r="S483" s="32"/>
      <c r="T483" s="32"/>
      <c r="U483" s="32"/>
      <c r="V483" s="32"/>
    </row>
    <row r="484" spans="1:22" x14ac:dyDescent="0.2">
      <c r="A484" s="128"/>
      <c r="B484" s="128"/>
      <c r="C484" s="128"/>
      <c r="D484" s="128"/>
      <c r="E484" s="128"/>
      <c r="F484" s="132" t="s">
        <v>1019</v>
      </c>
      <c r="G484" s="125"/>
      <c r="H484" s="125"/>
      <c r="I484" s="125"/>
      <c r="J484" s="127"/>
      <c r="K484" s="127"/>
      <c r="L484" s="127"/>
      <c r="M484" s="164">
        <f>SUM(M483)</f>
        <v>0</v>
      </c>
      <c r="N484" s="175">
        <f>SUM(N483)</f>
        <v>0</v>
      </c>
      <c r="O484" s="127"/>
      <c r="P484" s="127"/>
      <c r="Q484" s="208"/>
      <c r="R484" s="5"/>
      <c r="S484" s="5"/>
      <c r="T484" s="5"/>
      <c r="U484" s="5"/>
      <c r="V484" s="5"/>
    </row>
    <row r="485" spans="1:22" s="13" customFormat="1" ht="25.5" x14ac:dyDescent="0.2">
      <c r="A485" s="15" t="s">
        <v>656</v>
      </c>
      <c r="B485" s="15"/>
      <c r="C485" s="15"/>
      <c r="D485" s="15"/>
      <c r="E485" s="15" t="s">
        <v>657</v>
      </c>
      <c r="F485" s="16" t="s">
        <v>658</v>
      </c>
      <c r="G485" s="15">
        <v>2</v>
      </c>
      <c r="H485" s="90">
        <f>G485*2</f>
        <v>4</v>
      </c>
      <c r="I485" s="15" t="s">
        <v>17</v>
      </c>
      <c r="J485" s="23"/>
      <c r="K485" s="23"/>
      <c r="L485" s="23"/>
      <c r="M485" s="167">
        <f>H485*J485</f>
        <v>0</v>
      </c>
      <c r="N485" s="179">
        <f>H485*L485</f>
        <v>0</v>
      </c>
      <c r="O485" s="23"/>
      <c r="P485" s="23"/>
      <c r="Q485" s="214"/>
      <c r="R485" s="32"/>
      <c r="S485" s="32"/>
      <c r="T485" s="32"/>
      <c r="U485" s="32"/>
      <c r="V485" s="32"/>
    </row>
    <row r="486" spans="1:22" x14ac:dyDescent="0.2">
      <c r="A486" s="128"/>
      <c r="B486" s="128"/>
      <c r="C486" s="128"/>
      <c r="D486" s="128"/>
      <c r="E486" s="128"/>
      <c r="F486" s="132" t="s">
        <v>1018</v>
      </c>
      <c r="G486" s="125"/>
      <c r="H486" s="125"/>
      <c r="I486" s="125"/>
      <c r="J486" s="127"/>
      <c r="K486" s="127"/>
      <c r="L486" s="127"/>
      <c r="M486" s="164">
        <f>SUM(M485)</f>
        <v>0</v>
      </c>
      <c r="N486" s="175">
        <f>SUM(N485)</f>
        <v>0</v>
      </c>
      <c r="O486" s="127"/>
      <c r="P486" s="127"/>
      <c r="Q486" s="208"/>
      <c r="R486" s="5"/>
      <c r="S486" s="5"/>
      <c r="T486" s="5"/>
      <c r="U486" s="5"/>
      <c r="V486" s="5"/>
    </row>
    <row r="487" spans="1:22" s="13" customFormat="1" ht="38.25" x14ac:dyDescent="0.2">
      <c r="A487" s="15" t="s">
        <v>659</v>
      </c>
      <c r="B487" s="15"/>
      <c r="C487" s="15"/>
      <c r="D487" s="15"/>
      <c r="E487" s="15" t="s">
        <v>660</v>
      </c>
      <c r="F487" s="16" t="s">
        <v>1232</v>
      </c>
      <c r="G487" s="15">
        <v>20</v>
      </c>
      <c r="H487" s="90">
        <f>G487*2</f>
        <v>40</v>
      </c>
      <c r="I487" s="15" t="s">
        <v>17</v>
      </c>
      <c r="J487" s="23"/>
      <c r="K487" s="23"/>
      <c r="L487" s="23"/>
      <c r="M487" s="167">
        <f>H487*J487</f>
        <v>0</v>
      </c>
      <c r="N487" s="179">
        <f>H487*L487</f>
        <v>0</v>
      </c>
      <c r="O487" s="23"/>
      <c r="P487" s="23"/>
      <c r="Q487" s="214"/>
      <c r="R487" s="32"/>
      <c r="S487" s="32"/>
      <c r="T487" s="32"/>
      <c r="U487" s="32"/>
      <c r="V487" s="32"/>
    </row>
    <row r="488" spans="1:22" x14ac:dyDescent="0.2">
      <c r="A488" s="128"/>
      <c r="B488" s="128"/>
      <c r="C488" s="128"/>
      <c r="D488" s="128"/>
      <c r="E488" s="128"/>
      <c r="F488" s="132" t="s">
        <v>1017</v>
      </c>
      <c r="G488" s="125"/>
      <c r="H488" s="125"/>
      <c r="I488" s="125"/>
      <c r="J488" s="127"/>
      <c r="K488" s="127"/>
      <c r="L488" s="127"/>
      <c r="M488" s="164">
        <f>SUM(M487)</f>
        <v>0</v>
      </c>
      <c r="N488" s="175">
        <f>SUM(N487)</f>
        <v>0</v>
      </c>
      <c r="O488" s="127"/>
      <c r="P488" s="127"/>
      <c r="Q488" s="208"/>
      <c r="R488" s="5"/>
      <c r="S488" s="5"/>
      <c r="T488" s="5"/>
      <c r="U488" s="5"/>
      <c r="V488" s="5"/>
    </row>
    <row r="489" spans="1:22" s="13" customFormat="1" ht="38.25" x14ac:dyDescent="0.2">
      <c r="A489" s="15" t="s">
        <v>661</v>
      </c>
      <c r="B489" s="15"/>
      <c r="C489" s="15"/>
      <c r="D489" s="31"/>
      <c r="E489" s="15" t="s">
        <v>662</v>
      </c>
      <c r="F489" s="65" t="s">
        <v>1233</v>
      </c>
      <c r="G489" s="15">
        <v>3</v>
      </c>
      <c r="H489" s="90">
        <f>G489*2</f>
        <v>6</v>
      </c>
      <c r="I489" s="15" t="s">
        <v>17</v>
      </c>
      <c r="J489" s="23"/>
      <c r="K489" s="23"/>
      <c r="L489" s="23"/>
      <c r="M489" s="167">
        <f>H489*J489</f>
        <v>0</v>
      </c>
      <c r="N489" s="179">
        <f>H489*L489</f>
        <v>0</v>
      </c>
      <c r="O489" s="23"/>
      <c r="P489" s="23"/>
      <c r="Q489" s="214"/>
      <c r="R489" s="32"/>
      <c r="S489" s="32"/>
      <c r="T489" s="32"/>
      <c r="U489" s="32"/>
      <c r="V489" s="32"/>
    </row>
    <row r="490" spans="1:22" x14ac:dyDescent="0.2">
      <c r="A490" s="128"/>
      <c r="B490" s="128"/>
      <c r="C490" s="128"/>
      <c r="D490" s="128"/>
      <c r="E490" s="128"/>
      <c r="F490" s="132" t="s">
        <v>1016</v>
      </c>
      <c r="G490" s="125"/>
      <c r="H490" s="125"/>
      <c r="I490" s="125"/>
      <c r="J490" s="127"/>
      <c r="K490" s="127"/>
      <c r="L490" s="127"/>
      <c r="M490" s="164">
        <f>SUM(M489)</f>
        <v>0</v>
      </c>
      <c r="N490" s="175">
        <f>SUM(N489)</f>
        <v>0</v>
      </c>
      <c r="O490" s="127"/>
      <c r="P490" s="127"/>
      <c r="Q490" s="208"/>
      <c r="R490" s="5"/>
      <c r="S490" s="5"/>
      <c r="T490" s="5"/>
      <c r="U490" s="5"/>
      <c r="V490" s="5"/>
    </row>
    <row r="491" spans="1:22" s="13" customFormat="1" ht="25.5" x14ac:dyDescent="0.2">
      <c r="A491" s="15" t="s">
        <v>663</v>
      </c>
      <c r="B491" s="15"/>
      <c r="C491" s="15"/>
      <c r="D491" s="31"/>
      <c r="E491" s="15" t="s">
        <v>664</v>
      </c>
      <c r="F491" s="54" t="s">
        <v>1234</v>
      </c>
      <c r="G491" s="15">
        <v>1</v>
      </c>
      <c r="H491" s="90">
        <f>G491*2</f>
        <v>2</v>
      </c>
      <c r="I491" s="30" t="s">
        <v>17</v>
      </c>
      <c r="J491" s="23"/>
      <c r="K491" s="23"/>
      <c r="L491" s="23"/>
      <c r="M491" s="167">
        <f>H491*J491</f>
        <v>0</v>
      </c>
      <c r="N491" s="179">
        <f>H491*L491</f>
        <v>0</v>
      </c>
      <c r="O491" s="23"/>
      <c r="P491" s="23"/>
      <c r="Q491" s="214"/>
      <c r="R491" s="32"/>
      <c r="S491" s="32"/>
      <c r="T491" s="32"/>
      <c r="U491" s="32"/>
      <c r="V491" s="32"/>
    </row>
    <row r="492" spans="1:22" x14ac:dyDescent="0.2">
      <c r="A492" s="128"/>
      <c r="B492" s="128"/>
      <c r="C492" s="128"/>
      <c r="D492" s="128"/>
      <c r="E492" s="128"/>
      <c r="F492" s="132" t="s">
        <v>1015</v>
      </c>
      <c r="G492" s="125"/>
      <c r="H492" s="125"/>
      <c r="I492" s="125"/>
      <c r="J492" s="127"/>
      <c r="K492" s="127"/>
      <c r="L492" s="127"/>
      <c r="M492" s="164">
        <f>SUM(M491)</f>
        <v>0</v>
      </c>
      <c r="N492" s="175">
        <f>SUM(N491)</f>
        <v>0</v>
      </c>
      <c r="O492" s="127"/>
      <c r="P492" s="127"/>
      <c r="Q492" s="208"/>
      <c r="R492" s="5"/>
      <c r="S492" s="5"/>
      <c r="T492" s="5"/>
      <c r="U492" s="5"/>
      <c r="V492" s="5"/>
    </row>
    <row r="493" spans="1:22" s="13" customFormat="1" ht="25.5" x14ac:dyDescent="0.2">
      <c r="A493" s="15" t="s">
        <v>665</v>
      </c>
      <c r="B493" s="15"/>
      <c r="C493" s="15"/>
      <c r="D493" s="31"/>
      <c r="E493" s="15" t="s">
        <v>666</v>
      </c>
      <c r="F493" s="53" t="s">
        <v>667</v>
      </c>
      <c r="G493" s="30">
        <v>2</v>
      </c>
      <c r="H493" s="90">
        <f>G493*2</f>
        <v>4</v>
      </c>
      <c r="I493" s="15" t="s">
        <v>17</v>
      </c>
      <c r="J493" s="23"/>
      <c r="K493" s="23"/>
      <c r="L493" s="23"/>
      <c r="M493" s="167">
        <f>H493*J493</f>
        <v>0</v>
      </c>
      <c r="N493" s="179">
        <f>H493*L493</f>
        <v>0</v>
      </c>
      <c r="O493" s="23"/>
      <c r="P493" s="23"/>
      <c r="Q493" s="214"/>
      <c r="R493" s="32"/>
      <c r="S493" s="32"/>
      <c r="T493" s="32"/>
      <c r="U493" s="32"/>
      <c r="V493" s="32"/>
    </row>
    <row r="494" spans="1:22" x14ac:dyDescent="0.2">
      <c r="A494" s="128"/>
      <c r="B494" s="128"/>
      <c r="C494" s="128"/>
      <c r="D494" s="128"/>
      <c r="E494" s="128"/>
      <c r="F494" s="132" t="s">
        <v>1014</v>
      </c>
      <c r="G494" s="125"/>
      <c r="H494" s="125"/>
      <c r="I494" s="125"/>
      <c r="J494" s="127"/>
      <c r="K494" s="127"/>
      <c r="L494" s="127"/>
      <c r="M494" s="164">
        <f>SUM(M493)</f>
        <v>0</v>
      </c>
      <c r="N494" s="175">
        <f>SUM(N493)</f>
        <v>0</v>
      </c>
      <c r="O494" s="127"/>
      <c r="P494" s="127"/>
      <c r="Q494" s="208"/>
      <c r="R494" s="5"/>
      <c r="S494" s="5"/>
      <c r="T494" s="5"/>
      <c r="U494" s="5"/>
      <c r="V494" s="5"/>
    </row>
    <row r="495" spans="1:22" s="13" customFormat="1" ht="25.5" x14ac:dyDescent="0.2">
      <c r="A495" s="15" t="s">
        <v>668</v>
      </c>
      <c r="B495" s="15"/>
      <c r="C495" s="15"/>
      <c r="D495" s="31"/>
      <c r="E495" s="15" t="s">
        <v>669</v>
      </c>
      <c r="F495" s="37" t="s">
        <v>670</v>
      </c>
      <c r="G495" s="30">
        <v>20</v>
      </c>
      <c r="H495" s="90">
        <f>G495*2</f>
        <v>40</v>
      </c>
      <c r="I495" s="15" t="s">
        <v>17</v>
      </c>
      <c r="J495" s="244"/>
      <c r="K495" s="244"/>
      <c r="L495" s="245"/>
      <c r="M495" s="167">
        <f>H495*J495</f>
        <v>0</v>
      </c>
      <c r="N495" s="179">
        <f>H495*L495</f>
        <v>0</v>
      </c>
      <c r="O495" s="23"/>
      <c r="P495" s="23"/>
      <c r="Q495" s="214"/>
      <c r="R495" s="32"/>
      <c r="S495" s="32"/>
      <c r="T495" s="32"/>
      <c r="U495" s="32"/>
      <c r="V495" s="32"/>
    </row>
    <row r="496" spans="1:22" x14ac:dyDescent="0.2">
      <c r="A496" s="128"/>
      <c r="B496" s="128"/>
      <c r="C496" s="128"/>
      <c r="D496" s="128"/>
      <c r="E496" s="128"/>
      <c r="F496" s="132" t="s">
        <v>1013</v>
      </c>
      <c r="G496" s="125"/>
      <c r="H496" s="125"/>
      <c r="I496" s="125"/>
      <c r="J496" s="127"/>
      <c r="K496" s="127"/>
      <c r="L496" s="127"/>
      <c r="M496" s="164">
        <f>SUM(M495)</f>
        <v>0</v>
      </c>
      <c r="N496" s="175">
        <f>SUM(N495)</f>
        <v>0</v>
      </c>
      <c r="O496" s="127"/>
      <c r="P496" s="127"/>
      <c r="Q496" s="208"/>
      <c r="R496" s="5"/>
      <c r="S496" s="5"/>
      <c r="T496" s="5"/>
      <c r="U496" s="5"/>
      <c r="V496" s="5"/>
    </row>
    <row r="497" spans="1:22" s="13" customFormat="1" ht="25.5" x14ac:dyDescent="0.2">
      <c r="A497" s="15" t="s">
        <v>671</v>
      </c>
      <c r="B497" s="15"/>
      <c r="C497" s="15"/>
      <c r="D497" s="31"/>
      <c r="E497" s="15" t="s">
        <v>672</v>
      </c>
      <c r="F497" s="37" t="s">
        <v>673</v>
      </c>
      <c r="G497" s="30">
        <v>2</v>
      </c>
      <c r="H497" s="90">
        <f>G497*2</f>
        <v>4</v>
      </c>
      <c r="I497" s="15" t="s">
        <v>17</v>
      </c>
      <c r="J497" s="23"/>
      <c r="K497" s="23"/>
      <c r="L497" s="23"/>
      <c r="M497" s="167">
        <f>H497*J497</f>
        <v>0</v>
      </c>
      <c r="N497" s="179">
        <f>H497*L497</f>
        <v>0</v>
      </c>
      <c r="O497" s="23"/>
      <c r="P497" s="23"/>
      <c r="Q497" s="214"/>
      <c r="R497" s="32"/>
      <c r="S497" s="32"/>
      <c r="T497" s="32"/>
      <c r="U497" s="32"/>
      <c r="V497" s="32"/>
    </row>
    <row r="498" spans="1:22" x14ac:dyDescent="0.2">
      <c r="A498" s="128"/>
      <c r="B498" s="128"/>
      <c r="C498" s="128"/>
      <c r="D498" s="128"/>
      <c r="E498" s="128"/>
      <c r="F498" s="132" t="s">
        <v>1012</v>
      </c>
      <c r="G498" s="125"/>
      <c r="H498" s="125"/>
      <c r="I498" s="125"/>
      <c r="J498" s="127"/>
      <c r="K498" s="127"/>
      <c r="L498" s="127"/>
      <c r="M498" s="164">
        <f>SUM(M497)</f>
        <v>0</v>
      </c>
      <c r="N498" s="175">
        <f>SUM(N497)</f>
        <v>0</v>
      </c>
      <c r="O498" s="127"/>
      <c r="P498" s="127"/>
      <c r="Q498" s="208"/>
      <c r="R498" s="5"/>
      <c r="S498" s="5"/>
      <c r="T498" s="5"/>
      <c r="U498" s="5"/>
      <c r="V498" s="5"/>
    </row>
    <row r="499" spans="1:22" s="13" customFormat="1" ht="25.5" x14ac:dyDescent="0.2">
      <c r="A499" s="15" t="s">
        <v>674</v>
      </c>
      <c r="B499" s="15"/>
      <c r="C499" s="15"/>
      <c r="D499" s="31"/>
      <c r="E499" s="15" t="s">
        <v>675</v>
      </c>
      <c r="F499" s="37" t="s">
        <v>676</v>
      </c>
      <c r="G499" s="30">
        <v>1</v>
      </c>
      <c r="H499" s="90">
        <f>G499*2</f>
        <v>2</v>
      </c>
      <c r="I499" s="15" t="s">
        <v>17</v>
      </c>
      <c r="J499" s="244"/>
      <c r="K499" s="244"/>
      <c r="L499" s="245"/>
      <c r="M499" s="167">
        <f>H499*J499</f>
        <v>0</v>
      </c>
      <c r="N499" s="179">
        <f>H499*L499</f>
        <v>0</v>
      </c>
      <c r="O499" s="23"/>
      <c r="P499" s="23"/>
      <c r="Q499" s="214"/>
      <c r="R499" s="32"/>
      <c r="S499" s="32"/>
      <c r="T499" s="32"/>
      <c r="U499" s="32"/>
      <c r="V499" s="32"/>
    </row>
    <row r="500" spans="1:22" x14ac:dyDescent="0.2">
      <c r="A500" s="128"/>
      <c r="B500" s="128"/>
      <c r="C500" s="128"/>
      <c r="D500" s="128"/>
      <c r="E500" s="128"/>
      <c r="F500" s="132" t="s">
        <v>1011</v>
      </c>
      <c r="G500" s="125"/>
      <c r="H500" s="125"/>
      <c r="I500" s="125"/>
      <c r="J500" s="127"/>
      <c r="K500" s="127"/>
      <c r="L500" s="127"/>
      <c r="M500" s="164">
        <f>SUM(M499)</f>
        <v>0</v>
      </c>
      <c r="N500" s="175">
        <f>SUM(N499)</f>
        <v>0</v>
      </c>
      <c r="O500" s="127"/>
      <c r="P500" s="127"/>
      <c r="Q500" s="208"/>
      <c r="R500" s="5"/>
      <c r="S500" s="5"/>
      <c r="T500" s="5"/>
      <c r="U500" s="5"/>
      <c r="V500" s="5"/>
    </row>
    <row r="501" spans="1:22" ht="89.25" x14ac:dyDescent="0.2">
      <c r="A501" s="5" t="s">
        <v>1258</v>
      </c>
      <c r="B501" s="5"/>
      <c r="C501" s="5"/>
      <c r="D501" s="5"/>
      <c r="E501" s="15" t="s">
        <v>1259</v>
      </c>
      <c r="F501" s="6" t="s">
        <v>1257</v>
      </c>
      <c r="G501" s="5">
        <v>100</v>
      </c>
      <c r="H501" s="90">
        <f>G501*2</f>
        <v>200</v>
      </c>
      <c r="I501" s="15" t="s">
        <v>17</v>
      </c>
      <c r="J501" s="8"/>
      <c r="K501" s="8"/>
      <c r="L501" s="8"/>
      <c r="M501" s="167">
        <f>H501*J501</f>
        <v>0</v>
      </c>
      <c r="N501" s="179">
        <f>H501*L501</f>
        <v>0</v>
      </c>
      <c r="O501" s="8"/>
      <c r="P501" s="8"/>
      <c r="Q501" s="207"/>
      <c r="R501" s="5"/>
      <c r="S501" s="5"/>
      <c r="T501" s="5"/>
      <c r="U501" s="5"/>
      <c r="V501" s="5"/>
    </row>
    <row r="502" spans="1:22" x14ac:dyDescent="0.2">
      <c r="A502" s="125"/>
      <c r="B502" s="125"/>
      <c r="C502" s="125"/>
      <c r="D502" s="125"/>
      <c r="E502" s="135"/>
      <c r="F502" s="132" t="s">
        <v>1082</v>
      </c>
      <c r="G502" s="125"/>
      <c r="H502" s="125"/>
      <c r="I502" s="135"/>
      <c r="J502" s="127"/>
      <c r="K502" s="127"/>
      <c r="L502" s="127"/>
      <c r="M502" s="164">
        <f>SUM(M501)</f>
        <v>0</v>
      </c>
      <c r="N502" s="175">
        <f>SUM(N501)</f>
        <v>0</v>
      </c>
      <c r="O502" s="127"/>
      <c r="P502" s="127"/>
      <c r="Q502" s="208"/>
      <c r="R502" s="5"/>
      <c r="S502" s="5"/>
      <c r="T502" s="5"/>
      <c r="U502" s="5"/>
      <c r="V502" s="5"/>
    </row>
    <row r="503" spans="1:22" ht="38.25" x14ac:dyDescent="0.2">
      <c r="A503" s="5" t="s">
        <v>1261</v>
      </c>
      <c r="B503" s="5"/>
      <c r="C503" s="5"/>
      <c r="D503" s="5"/>
      <c r="E503" s="15" t="s">
        <v>1260</v>
      </c>
      <c r="F503" s="6" t="s">
        <v>1256</v>
      </c>
      <c r="G503" s="5">
        <v>100</v>
      </c>
      <c r="H503" s="90">
        <f>G503*2</f>
        <v>200</v>
      </c>
      <c r="I503" s="15" t="s">
        <v>17</v>
      </c>
      <c r="J503" s="8"/>
      <c r="K503" s="8"/>
      <c r="L503" s="8"/>
      <c r="M503" s="167">
        <f>H503*J503</f>
        <v>0</v>
      </c>
      <c r="N503" s="179">
        <f>H503*L503</f>
        <v>0</v>
      </c>
      <c r="O503" s="8"/>
      <c r="P503" s="8"/>
      <c r="Q503" s="207"/>
      <c r="R503" s="5"/>
      <c r="S503" s="5"/>
      <c r="T503" s="5"/>
      <c r="U503" s="5"/>
      <c r="V503" s="5"/>
    </row>
    <row r="504" spans="1:22" x14ac:dyDescent="0.2">
      <c r="A504" s="128"/>
      <c r="B504" s="128"/>
      <c r="C504" s="128"/>
      <c r="D504" s="128"/>
      <c r="E504" s="128"/>
      <c r="F504" s="132" t="s">
        <v>1083</v>
      </c>
      <c r="G504" s="132"/>
      <c r="H504" s="125"/>
      <c r="I504" s="125"/>
      <c r="J504" s="127"/>
      <c r="K504" s="127"/>
      <c r="L504" s="127"/>
      <c r="M504" s="164">
        <f>SUM(M503)</f>
        <v>0</v>
      </c>
      <c r="N504" s="175">
        <f>SUM(N503)</f>
        <v>0</v>
      </c>
      <c r="O504" s="127"/>
      <c r="P504" s="127"/>
      <c r="Q504" s="208"/>
      <c r="R504" s="5"/>
      <c r="S504" s="5"/>
      <c r="T504" s="5"/>
      <c r="U504" s="5"/>
      <c r="V504" s="5"/>
    </row>
    <row r="505" spans="1:22" x14ac:dyDescent="0.2">
      <c r="A505" s="5"/>
      <c r="B505" s="5"/>
      <c r="C505" s="5"/>
      <c r="D505" s="5"/>
      <c r="E505" s="5"/>
      <c r="F505" s="44"/>
      <c r="G505" s="44"/>
      <c r="H505" s="5"/>
      <c r="I505" s="5"/>
      <c r="J505" s="8"/>
      <c r="K505" s="8"/>
      <c r="L505" s="8"/>
      <c r="M505" s="168"/>
      <c r="N505" s="180"/>
      <c r="O505" s="8"/>
      <c r="P505" s="8"/>
      <c r="Q505" s="207"/>
      <c r="R505" s="5"/>
      <c r="S505" s="5"/>
      <c r="T505" s="5"/>
      <c r="U505" s="5"/>
      <c r="V505" s="5"/>
    </row>
    <row r="506" spans="1:22" x14ac:dyDescent="0.2">
      <c r="F506" s="66"/>
      <c r="G506" s="66"/>
      <c r="Q506" s="4"/>
    </row>
    <row r="507" spans="1:22" x14ac:dyDescent="0.2">
      <c r="F507" s="66"/>
      <c r="G507" s="66"/>
      <c r="Q507" s="4"/>
    </row>
    <row r="508" spans="1:22" x14ac:dyDescent="0.2">
      <c r="F508" s="66"/>
      <c r="G508" s="66"/>
      <c r="Q508" s="4"/>
    </row>
    <row r="509" spans="1:22" x14ac:dyDescent="0.2">
      <c r="F509" s="66"/>
      <c r="G509" s="66"/>
      <c r="Q509" s="4"/>
    </row>
    <row r="510" spans="1:22" x14ac:dyDescent="0.2">
      <c r="A510" s="11"/>
      <c r="B510" s="11"/>
      <c r="C510" s="11"/>
      <c r="D510" s="11"/>
      <c r="E510" s="11"/>
      <c r="F510" s="121" t="s">
        <v>677</v>
      </c>
      <c r="G510" s="121"/>
      <c r="H510" s="122"/>
      <c r="I510" s="123"/>
      <c r="J510" s="12"/>
      <c r="K510" s="12"/>
      <c r="L510" s="124"/>
      <c r="M510" s="169"/>
      <c r="N510" s="176"/>
      <c r="O510" s="12"/>
      <c r="P510" s="12"/>
      <c r="Q510" s="12"/>
      <c r="R510" s="13"/>
      <c r="S510" s="13"/>
    </row>
    <row r="511" spans="1:22" x14ac:dyDescent="0.2">
      <c r="A511" s="13"/>
      <c r="B511" s="13"/>
      <c r="C511" s="13"/>
      <c r="D511" s="13"/>
      <c r="E511" s="13"/>
      <c r="F511" s="66"/>
      <c r="G511" s="66"/>
      <c r="H511" s="13"/>
      <c r="I511" s="13"/>
      <c r="J511" s="14"/>
      <c r="K511" s="14"/>
      <c r="L511" s="14"/>
      <c r="M511" s="170"/>
      <c r="N511" s="177"/>
      <c r="O511" s="14"/>
      <c r="P511" s="14"/>
      <c r="Q511" s="13"/>
      <c r="R511" s="13"/>
      <c r="S511" s="13"/>
    </row>
    <row r="512" spans="1:22" x14ac:dyDescent="0.2">
      <c r="A512" s="13"/>
      <c r="B512" s="13"/>
      <c r="C512" s="119" t="s">
        <v>678</v>
      </c>
      <c r="D512" s="13"/>
      <c r="E512" s="13"/>
      <c r="F512" s="66"/>
      <c r="G512" s="66"/>
      <c r="H512" s="13"/>
      <c r="I512" s="13"/>
      <c r="J512" s="14"/>
      <c r="K512" s="14"/>
      <c r="L512" s="14"/>
      <c r="M512" s="170"/>
      <c r="N512" s="177"/>
      <c r="O512" s="14"/>
      <c r="P512" s="14"/>
      <c r="Q512" s="13"/>
      <c r="R512" s="13"/>
      <c r="S512" s="13"/>
    </row>
    <row r="513" spans="1:19" x14ac:dyDescent="0.2">
      <c r="A513" s="13"/>
      <c r="B513" s="13"/>
      <c r="C513" s="120" t="s">
        <v>331</v>
      </c>
      <c r="D513" s="13" t="s">
        <v>332</v>
      </c>
      <c r="E513" s="13"/>
      <c r="F513" s="66"/>
      <c r="G513" s="66"/>
      <c r="H513" s="13"/>
      <c r="I513" s="13"/>
      <c r="J513" s="14"/>
      <c r="K513" s="14"/>
      <c r="L513" s="14"/>
      <c r="M513" s="170"/>
      <c r="N513" s="177"/>
      <c r="O513" s="14"/>
      <c r="P513" s="14"/>
      <c r="Q513" s="13"/>
      <c r="R513" s="13"/>
      <c r="S513" s="13"/>
    </row>
    <row r="514" spans="1:19" x14ac:dyDescent="0.2">
      <c r="A514" s="13"/>
      <c r="B514" s="13"/>
      <c r="C514" s="120" t="s">
        <v>333</v>
      </c>
      <c r="D514" s="13" t="s">
        <v>334</v>
      </c>
      <c r="E514" s="13"/>
      <c r="F514" s="66"/>
      <c r="G514" s="66"/>
      <c r="H514" s="13"/>
      <c r="I514" s="13"/>
      <c r="J514" s="14"/>
      <c r="K514" s="14"/>
      <c r="L514" s="14"/>
      <c r="M514" s="170"/>
      <c r="N514" s="177"/>
      <c r="O514" s="14"/>
      <c r="P514" s="14"/>
      <c r="Q514" s="13"/>
      <c r="R514" s="13"/>
      <c r="S514" s="13"/>
    </row>
    <row r="515" spans="1:19" x14ac:dyDescent="0.2">
      <c r="A515" s="13"/>
      <c r="B515" s="13"/>
      <c r="C515" s="120" t="s">
        <v>336</v>
      </c>
      <c r="D515" s="13" t="s">
        <v>337</v>
      </c>
      <c r="E515" s="13"/>
      <c r="F515" s="66"/>
      <c r="G515" s="66"/>
      <c r="H515" s="13"/>
      <c r="I515" s="13"/>
      <c r="J515" s="14"/>
      <c r="K515" s="14"/>
      <c r="L515" s="14"/>
      <c r="M515" s="170"/>
      <c r="N515" s="177"/>
      <c r="O515" s="14"/>
      <c r="P515" s="14"/>
      <c r="Q515" s="13"/>
      <c r="R515" s="13"/>
      <c r="S515" s="13"/>
    </row>
    <row r="516" spans="1:19" x14ac:dyDescent="0.2">
      <c r="A516" s="13"/>
      <c r="B516" s="13"/>
      <c r="C516" s="120" t="s">
        <v>338</v>
      </c>
      <c r="D516" s="13" t="s">
        <v>679</v>
      </c>
      <c r="E516" s="13"/>
      <c r="F516" s="66"/>
      <c r="G516" s="66"/>
      <c r="H516" s="13"/>
      <c r="I516" s="13"/>
      <c r="J516" s="14"/>
      <c r="K516" s="14"/>
      <c r="L516" s="14"/>
      <c r="M516" s="170"/>
      <c r="N516" s="177"/>
      <c r="O516" s="14"/>
      <c r="P516" s="14"/>
      <c r="Q516" s="13"/>
      <c r="R516" s="13"/>
      <c r="S516" s="13"/>
    </row>
    <row r="517" spans="1:19" x14ac:dyDescent="0.2">
      <c r="A517" s="13"/>
      <c r="B517" s="13"/>
      <c r="C517" s="120" t="s">
        <v>340</v>
      </c>
      <c r="D517" s="13" t="s">
        <v>341</v>
      </c>
      <c r="E517" s="13"/>
      <c r="F517" s="66"/>
      <c r="G517" s="66"/>
      <c r="H517" s="13"/>
      <c r="I517" s="13"/>
      <c r="J517" s="14"/>
      <c r="K517" s="14"/>
      <c r="L517" s="14"/>
      <c r="M517" s="170"/>
      <c r="N517" s="177"/>
      <c r="O517" s="14"/>
      <c r="P517" s="14"/>
      <c r="Q517" s="13"/>
      <c r="R517" s="13"/>
      <c r="S517" s="13"/>
    </row>
    <row r="518" spans="1:19" x14ac:dyDescent="0.2">
      <c r="A518" s="13"/>
      <c r="B518" s="13"/>
      <c r="C518" s="120" t="s">
        <v>342</v>
      </c>
      <c r="D518" s="13" t="s">
        <v>680</v>
      </c>
      <c r="E518" s="13"/>
      <c r="F518" s="66"/>
      <c r="G518" s="66"/>
      <c r="H518" s="13"/>
      <c r="I518" s="13"/>
      <c r="J518" s="14"/>
      <c r="K518" s="14"/>
      <c r="L518" s="14"/>
      <c r="M518" s="170"/>
      <c r="N518" s="177"/>
      <c r="O518" s="14"/>
      <c r="P518" s="14"/>
      <c r="Q518" s="13"/>
      <c r="R518" s="13"/>
      <c r="S518" s="13"/>
    </row>
    <row r="519" spans="1:19" x14ac:dyDescent="0.2">
      <c r="A519" s="13"/>
      <c r="B519" s="13"/>
      <c r="C519" s="120" t="s">
        <v>344</v>
      </c>
      <c r="D519" s="13" t="s">
        <v>681</v>
      </c>
      <c r="E519" s="13"/>
      <c r="F519" s="66"/>
      <c r="G519" s="66"/>
      <c r="H519" s="13"/>
      <c r="I519" s="13"/>
      <c r="J519" s="14"/>
      <c r="K519" s="14"/>
      <c r="L519" s="14"/>
      <c r="M519" s="170"/>
      <c r="N519" s="177"/>
      <c r="O519" s="14"/>
      <c r="P519" s="14"/>
      <c r="Q519" s="13"/>
      <c r="R519" s="13"/>
      <c r="S519" s="13"/>
    </row>
    <row r="520" spans="1:19" x14ac:dyDescent="0.2">
      <c r="A520" s="13"/>
      <c r="B520" s="13"/>
      <c r="C520" s="120"/>
      <c r="D520" s="13" t="s">
        <v>347</v>
      </c>
      <c r="E520" s="13"/>
      <c r="F520" s="66"/>
      <c r="G520" s="66"/>
      <c r="H520" s="13"/>
      <c r="I520" s="13"/>
      <c r="J520" s="14"/>
      <c r="K520" s="14"/>
      <c r="L520" s="14"/>
      <c r="M520" s="170"/>
      <c r="N520" s="177"/>
      <c r="O520" s="14"/>
      <c r="P520" s="14"/>
      <c r="Q520" s="13"/>
      <c r="R520" s="13"/>
      <c r="S520" s="13"/>
    </row>
    <row r="521" spans="1:19" x14ac:dyDescent="0.2">
      <c r="A521" s="13"/>
      <c r="B521" s="13"/>
      <c r="C521" s="120" t="s">
        <v>348</v>
      </c>
      <c r="D521" s="13" t="s">
        <v>682</v>
      </c>
      <c r="E521" s="13"/>
      <c r="F521" s="66"/>
      <c r="G521" s="66"/>
      <c r="H521" s="13"/>
      <c r="I521" s="13"/>
      <c r="J521" s="14"/>
      <c r="K521" s="14"/>
      <c r="L521" s="14"/>
      <c r="M521" s="170"/>
      <c r="N521" s="177"/>
      <c r="O521" s="14"/>
      <c r="P521" s="14"/>
      <c r="Q521" s="13"/>
      <c r="R521" s="13"/>
      <c r="S521" s="13"/>
    </row>
    <row r="522" spans="1:19" x14ac:dyDescent="0.2">
      <c r="A522" s="13"/>
      <c r="B522" s="13"/>
      <c r="C522" s="120"/>
      <c r="D522" s="13" t="s">
        <v>350</v>
      </c>
      <c r="E522" s="13"/>
      <c r="F522" s="66"/>
      <c r="G522" s="66"/>
      <c r="H522" s="13"/>
      <c r="I522" s="13"/>
      <c r="J522" s="14"/>
      <c r="K522" s="14"/>
      <c r="L522" s="14"/>
      <c r="M522" s="170"/>
      <c r="N522" s="177"/>
      <c r="O522" s="14"/>
      <c r="P522" s="14"/>
      <c r="Q522" s="13"/>
      <c r="R522" s="13"/>
      <c r="S522" s="13"/>
    </row>
    <row r="523" spans="1:19" x14ac:dyDescent="0.2">
      <c r="A523" s="13"/>
      <c r="B523" s="13"/>
      <c r="C523" s="120" t="s">
        <v>351</v>
      </c>
      <c r="D523" s="13" t="s">
        <v>683</v>
      </c>
      <c r="E523" s="13"/>
      <c r="F523" s="66"/>
      <c r="G523" s="66"/>
      <c r="H523" s="13"/>
      <c r="I523" s="13"/>
      <c r="J523" s="14"/>
      <c r="K523" s="14"/>
      <c r="L523" s="14"/>
      <c r="M523" s="170"/>
      <c r="N523" s="177"/>
      <c r="O523" s="14"/>
      <c r="P523" s="14"/>
      <c r="Q523" s="13"/>
      <c r="R523" s="13"/>
      <c r="S523" s="13"/>
    </row>
    <row r="524" spans="1:19" x14ac:dyDescent="0.2">
      <c r="A524" s="13"/>
      <c r="B524" s="13"/>
      <c r="C524" s="120"/>
      <c r="D524" s="13" t="s">
        <v>353</v>
      </c>
      <c r="E524" s="13"/>
      <c r="F524" s="66"/>
      <c r="G524" s="66"/>
      <c r="H524" s="13"/>
      <c r="I524" s="13"/>
      <c r="J524" s="14"/>
      <c r="K524" s="14"/>
      <c r="L524" s="14"/>
      <c r="M524" s="170"/>
      <c r="N524" s="177"/>
      <c r="O524" s="14"/>
      <c r="P524" s="14"/>
      <c r="Q524" s="13"/>
      <c r="R524" s="13"/>
      <c r="S524" s="13"/>
    </row>
    <row r="525" spans="1:19" x14ac:dyDescent="0.2">
      <c r="A525" s="13"/>
      <c r="B525" s="13"/>
      <c r="C525" s="120" t="s">
        <v>354</v>
      </c>
      <c r="D525" s="13" t="s">
        <v>684</v>
      </c>
      <c r="E525" s="13"/>
      <c r="F525" s="66"/>
      <c r="G525" s="66"/>
      <c r="H525" s="13"/>
      <c r="I525" s="13"/>
      <c r="J525" s="14"/>
      <c r="K525" s="14"/>
      <c r="L525" s="14"/>
      <c r="M525" s="170"/>
      <c r="N525" s="177"/>
      <c r="O525" s="14"/>
      <c r="P525" s="14"/>
      <c r="Q525" s="13"/>
      <c r="R525" s="13"/>
      <c r="S525" s="13"/>
    </row>
    <row r="526" spans="1:19" x14ac:dyDescent="0.2">
      <c r="A526" s="13"/>
      <c r="B526" s="13"/>
      <c r="C526" s="120"/>
      <c r="D526" s="13" t="s">
        <v>356</v>
      </c>
      <c r="E526" s="13"/>
      <c r="F526" s="66"/>
      <c r="G526" s="66"/>
      <c r="H526" s="13"/>
      <c r="I526" s="13"/>
      <c r="J526" s="14"/>
      <c r="K526" s="14"/>
      <c r="L526" s="14"/>
      <c r="M526" s="170"/>
      <c r="N526" s="177"/>
      <c r="O526" s="14"/>
      <c r="P526" s="14"/>
      <c r="Q526" s="13"/>
      <c r="R526" s="13"/>
      <c r="S526" s="13"/>
    </row>
    <row r="527" spans="1:19" x14ac:dyDescent="0.2">
      <c r="A527" s="13"/>
      <c r="B527" s="13"/>
      <c r="C527" s="120" t="s">
        <v>357</v>
      </c>
      <c r="D527" s="13" t="s">
        <v>685</v>
      </c>
      <c r="E527" s="13"/>
      <c r="F527" s="66"/>
      <c r="G527" s="66"/>
      <c r="H527" s="13"/>
      <c r="I527" s="13"/>
      <c r="J527" s="14"/>
      <c r="K527" s="14"/>
      <c r="L527" s="14"/>
      <c r="M527" s="170"/>
      <c r="N527" s="177"/>
      <c r="O527" s="14"/>
      <c r="P527" s="14"/>
      <c r="Q527" s="13"/>
      <c r="R527" s="13"/>
      <c r="S527" s="13"/>
    </row>
    <row r="528" spans="1:19" x14ac:dyDescent="0.2">
      <c r="A528" s="13"/>
      <c r="B528" s="13"/>
      <c r="C528" s="120" t="s">
        <v>360</v>
      </c>
      <c r="D528" s="13" t="s">
        <v>361</v>
      </c>
      <c r="E528" s="13"/>
      <c r="F528" s="66"/>
      <c r="G528" s="66"/>
      <c r="H528" s="13"/>
      <c r="I528" s="13"/>
      <c r="J528" s="14"/>
      <c r="K528" s="14"/>
      <c r="L528" s="14"/>
      <c r="M528" s="170"/>
      <c r="N528" s="177"/>
      <c r="O528" s="14"/>
      <c r="P528" s="14"/>
      <c r="Q528" s="13"/>
      <c r="R528" s="13"/>
      <c r="S528" s="13"/>
    </row>
    <row r="529" spans="1:22" x14ac:dyDescent="0.2">
      <c r="A529" s="13"/>
      <c r="B529" s="13"/>
      <c r="C529" s="120" t="s">
        <v>362</v>
      </c>
      <c r="D529" s="13" t="s">
        <v>686</v>
      </c>
      <c r="E529" s="13"/>
      <c r="F529" s="66"/>
      <c r="G529" s="66"/>
      <c r="H529" s="13"/>
      <c r="I529" s="13"/>
      <c r="J529" s="14"/>
      <c r="K529" s="14"/>
      <c r="L529" s="14"/>
      <c r="M529" s="170"/>
      <c r="N529" s="177"/>
      <c r="O529" s="14"/>
      <c r="P529" s="14"/>
      <c r="Q529" s="13"/>
      <c r="R529" s="13"/>
      <c r="S529" s="13"/>
    </row>
    <row r="530" spans="1:22" ht="89.25" x14ac:dyDescent="0.2">
      <c r="A530" s="13"/>
      <c r="B530" s="13"/>
      <c r="C530" s="120" t="s">
        <v>687</v>
      </c>
      <c r="D530" s="13" t="s">
        <v>364</v>
      </c>
      <c r="E530" s="13"/>
      <c r="F530" s="66"/>
      <c r="G530" s="66"/>
      <c r="H530" s="13"/>
      <c r="I530" s="13"/>
      <c r="J530" s="14"/>
      <c r="K530" s="14"/>
      <c r="L530" s="14"/>
      <c r="M530" s="170"/>
      <c r="N530" s="177"/>
      <c r="O530" s="14"/>
      <c r="P530" s="14"/>
      <c r="Q530" s="13"/>
      <c r="R530" s="13"/>
      <c r="S530" s="146" t="s">
        <v>1314</v>
      </c>
      <c r="T530" s="146" t="s">
        <v>1315</v>
      </c>
      <c r="U530" s="6" t="s">
        <v>1316</v>
      </c>
    </row>
    <row r="531" spans="1:22" x14ac:dyDescent="0.2">
      <c r="A531" s="13"/>
      <c r="B531" s="13"/>
      <c r="C531" s="13"/>
      <c r="D531" s="13"/>
      <c r="E531" s="13"/>
      <c r="F531" s="66"/>
      <c r="G531" s="66"/>
      <c r="H531" s="13"/>
      <c r="I531" s="13"/>
      <c r="J531" s="14"/>
      <c r="K531" s="14"/>
      <c r="L531" s="14"/>
      <c r="M531" s="170"/>
      <c r="N531" s="177"/>
      <c r="O531" s="14"/>
      <c r="P531" s="14"/>
      <c r="Q531" s="13"/>
      <c r="R531" s="13"/>
      <c r="S531" s="5" t="s">
        <v>1317</v>
      </c>
      <c r="T531" s="5"/>
      <c r="U531" s="5"/>
    </row>
    <row r="532" spans="1:22" ht="51" x14ac:dyDescent="0.2">
      <c r="A532" s="13"/>
      <c r="B532" s="13"/>
      <c r="C532" s="13"/>
      <c r="D532" s="13"/>
      <c r="E532" s="13"/>
      <c r="F532" s="67"/>
      <c r="G532" s="67"/>
      <c r="H532" s="13"/>
      <c r="I532" s="13"/>
      <c r="J532" s="14"/>
      <c r="K532" s="14"/>
      <c r="L532" s="14"/>
      <c r="M532" s="170"/>
      <c r="N532" s="177"/>
      <c r="O532" s="14"/>
      <c r="P532" s="14"/>
      <c r="Q532" s="13"/>
      <c r="R532" s="13"/>
      <c r="S532" s="6" t="s">
        <v>1318</v>
      </c>
      <c r="T532" s="5"/>
      <c r="U532" s="5"/>
    </row>
    <row r="533" spans="1:22" ht="25.5" x14ac:dyDescent="0.2">
      <c r="A533" s="15" t="s">
        <v>688</v>
      </c>
      <c r="B533" s="15" t="s">
        <v>1</v>
      </c>
      <c r="C533" s="15" t="s">
        <v>2</v>
      </c>
      <c r="D533" s="15" t="s">
        <v>3</v>
      </c>
      <c r="E533" s="15" t="s">
        <v>4</v>
      </c>
      <c r="F533" s="68" t="s">
        <v>5</v>
      </c>
      <c r="G533" s="68" t="s">
        <v>6</v>
      </c>
      <c r="H533" s="68" t="s">
        <v>1308</v>
      </c>
      <c r="I533" s="69" t="s">
        <v>7</v>
      </c>
      <c r="J533" s="70"/>
      <c r="K533" s="71"/>
      <c r="L533" s="70"/>
      <c r="M533" s="157" t="s">
        <v>1310</v>
      </c>
      <c r="N533" s="157" t="s">
        <v>1311</v>
      </c>
      <c r="O533" s="70" t="s">
        <v>11</v>
      </c>
      <c r="P533" s="70" t="s">
        <v>12</v>
      </c>
      <c r="Q533" s="206" t="s">
        <v>13</v>
      </c>
      <c r="R533" s="212" t="s">
        <v>1319</v>
      </c>
      <c r="S533" s="210">
        <v>28717648176689</v>
      </c>
      <c r="T533" s="211">
        <v>8717648176685</v>
      </c>
      <c r="U533" s="5" t="s">
        <v>1320</v>
      </c>
      <c r="V533" s="5" t="s">
        <v>1321</v>
      </c>
    </row>
    <row r="534" spans="1:22" ht="25.5" x14ac:dyDescent="0.2">
      <c r="A534" s="15" t="s">
        <v>695</v>
      </c>
      <c r="B534" s="15" t="s">
        <v>689</v>
      </c>
      <c r="C534" s="16" t="s">
        <v>690</v>
      </c>
      <c r="D534" s="15" t="s">
        <v>691</v>
      </c>
      <c r="E534" s="15" t="s">
        <v>692</v>
      </c>
      <c r="F534" s="18" t="s">
        <v>1235</v>
      </c>
      <c r="G534" s="18">
        <v>100</v>
      </c>
      <c r="H534" s="90">
        <f>G534*2</f>
        <v>200</v>
      </c>
      <c r="I534" s="15" t="s">
        <v>17</v>
      </c>
      <c r="J534" s="23"/>
      <c r="K534" s="23"/>
      <c r="L534" s="23"/>
      <c r="M534" s="171">
        <f>H534*J534</f>
        <v>0</v>
      </c>
      <c r="N534" s="171">
        <f>H534*L534</f>
        <v>0</v>
      </c>
      <c r="O534" s="181"/>
      <c r="P534" s="23"/>
      <c r="Q534" s="214"/>
      <c r="R534" s="32"/>
      <c r="S534" s="32"/>
      <c r="T534" s="5"/>
      <c r="U534" s="5"/>
      <c r="V534" s="5"/>
    </row>
    <row r="535" spans="1:22" x14ac:dyDescent="0.2">
      <c r="A535" s="128"/>
      <c r="B535" s="128"/>
      <c r="C535" s="128"/>
      <c r="D535" s="128"/>
      <c r="E535" s="128"/>
      <c r="F535" s="132" t="s">
        <v>1084</v>
      </c>
      <c r="G535" s="132"/>
      <c r="H535" s="125"/>
      <c r="I535" s="125"/>
      <c r="J535" s="127"/>
      <c r="K535" s="127"/>
      <c r="L535" s="127"/>
      <c r="M535" s="164">
        <f>SUM(M534)</f>
        <v>0</v>
      </c>
      <c r="N535" s="164">
        <f>SUM(N534)</f>
        <v>0</v>
      </c>
      <c r="O535" s="175"/>
      <c r="P535" s="127"/>
      <c r="Q535" s="208"/>
      <c r="R535" s="5"/>
      <c r="S535" s="5"/>
      <c r="T535" s="5"/>
      <c r="U535" s="5"/>
      <c r="V535" s="5"/>
    </row>
    <row r="536" spans="1:22" x14ac:dyDescent="0.2">
      <c r="A536" s="15" t="s">
        <v>697</v>
      </c>
      <c r="B536" s="15"/>
      <c r="C536" s="15"/>
      <c r="D536" s="15"/>
      <c r="E536" s="15" t="s">
        <v>693</v>
      </c>
      <c r="F536" s="16" t="s">
        <v>694</v>
      </c>
      <c r="G536" s="16">
        <v>2</v>
      </c>
      <c r="H536" s="90">
        <f>G536*2</f>
        <v>4</v>
      </c>
      <c r="I536" s="15" t="s">
        <v>17</v>
      </c>
      <c r="J536" s="23"/>
      <c r="K536" s="23"/>
      <c r="L536" s="23"/>
      <c r="M536" s="171">
        <f>H536*J536</f>
        <v>0</v>
      </c>
      <c r="N536" s="171">
        <f>H536*L536</f>
        <v>0</v>
      </c>
      <c r="O536" s="181"/>
      <c r="P536" s="23"/>
      <c r="Q536" s="214"/>
      <c r="R536" s="32"/>
      <c r="S536" s="32"/>
      <c r="T536" s="5"/>
      <c r="U536" s="5"/>
      <c r="V536" s="5"/>
    </row>
    <row r="537" spans="1:22" x14ac:dyDescent="0.2">
      <c r="A537" s="128"/>
      <c r="B537" s="128"/>
      <c r="C537" s="128"/>
      <c r="D537" s="128"/>
      <c r="E537" s="128"/>
      <c r="F537" s="132" t="s">
        <v>1085</v>
      </c>
      <c r="G537" s="132"/>
      <c r="H537" s="125"/>
      <c r="I537" s="125"/>
      <c r="J537" s="127"/>
      <c r="K537" s="127"/>
      <c r="L537" s="127"/>
      <c r="M537" s="164">
        <f>SUM(M536)</f>
        <v>0</v>
      </c>
      <c r="N537" s="164">
        <f>SUM(N536)</f>
        <v>0</v>
      </c>
      <c r="O537" s="175"/>
      <c r="P537" s="127"/>
      <c r="Q537" s="208"/>
      <c r="R537" s="5"/>
      <c r="S537" s="5"/>
      <c r="T537" s="5"/>
      <c r="U537" s="5"/>
      <c r="V537" s="5"/>
    </row>
    <row r="538" spans="1:22" ht="38.25" x14ac:dyDescent="0.2">
      <c r="A538" s="15" t="s">
        <v>699</v>
      </c>
      <c r="B538" s="15"/>
      <c r="C538" s="15"/>
      <c r="D538" s="15"/>
      <c r="E538" s="15" t="s">
        <v>696</v>
      </c>
      <c r="F538" s="24" t="s">
        <v>1236</v>
      </c>
      <c r="G538" s="24">
        <v>2</v>
      </c>
      <c r="H538" s="90">
        <f>G538*2</f>
        <v>4</v>
      </c>
      <c r="I538" s="15" t="s">
        <v>17</v>
      </c>
      <c r="J538" s="23"/>
      <c r="K538" s="23"/>
      <c r="L538" s="23"/>
      <c r="M538" s="171">
        <f>H538*J538</f>
        <v>0</v>
      </c>
      <c r="N538" s="171">
        <f>H538*L538</f>
        <v>0</v>
      </c>
      <c r="O538" s="181"/>
      <c r="P538" s="23"/>
      <c r="Q538" s="214"/>
      <c r="R538" s="32"/>
      <c r="S538" s="32"/>
      <c r="T538" s="5"/>
      <c r="U538" s="5"/>
      <c r="V538" s="5"/>
    </row>
    <row r="539" spans="1:22" x14ac:dyDescent="0.2">
      <c r="A539" s="128"/>
      <c r="B539" s="128"/>
      <c r="C539" s="128"/>
      <c r="D539" s="128"/>
      <c r="E539" s="128"/>
      <c r="F539" s="132" t="s">
        <v>1088</v>
      </c>
      <c r="G539" s="132"/>
      <c r="H539" s="125"/>
      <c r="I539" s="125"/>
      <c r="J539" s="127"/>
      <c r="K539" s="127"/>
      <c r="L539" s="127"/>
      <c r="M539" s="164">
        <f>SUM(M538)</f>
        <v>0</v>
      </c>
      <c r="N539" s="164">
        <f>SUM(N538)</f>
        <v>0</v>
      </c>
      <c r="O539" s="175"/>
      <c r="P539" s="127"/>
      <c r="Q539" s="208"/>
      <c r="R539" s="5"/>
      <c r="S539" s="5"/>
      <c r="T539" s="5"/>
      <c r="U539" s="5"/>
      <c r="V539" s="5"/>
    </row>
    <row r="540" spans="1:22" ht="38.25" x14ac:dyDescent="0.2">
      <c r="A540" s="15" t="s">
        <v>702</v>
      </c>
      <c r="B540" s="15"/>
      <c r="C540" s="15"/>
      <c r="D540" s="15"/>
      <c r="E540" s="15" t="s">
        <v>698</v>
      </c>
      <c r="F540" s="72" t="s">
        <v>1237</v>
      </c>
      <c r="G540" s="56">
        <v>4</v>
      </c>
      <c r="H540" s="90">
        <f>G540*2</f>
        <v>8</v>
      </c>
      <c r="I540" s="15" t="s">
        <v>17</v>
      </c>
      <c r="J540" s="23"/>
      <c r="K540" s="23"/>
      <c r="L540" s="23"/>
      <c r="M540" s="171">
        <f>H540*J540</f>
        <v>0</v>
      </c>
      <c r="N540" s="171">
        <f>H540*L540</f>
        <v>0</v>
      </c>
      <c r="O540" s="181"/>
      <c r="P540" s="23"/>
      <c r="Q540" s="214"/>
      <c r="R540" s="32"/>
      <c r="S540" s="32"/>
      <c r="T540" s="5"/>
      <c r="U540" s="5"/>
      <c r="V540" s="5"/>
    </row>
    <row r="541" spans="1:22" x14ac:dyDescent="0.2">
      <c r="A541" s="128"/>
      <c r="B541" s="128"/>
      <c r="C541" s="128"/>
      <c r="D541" s="128"/>
      <c r="E541" s="128"/>
      <c r="F541" s="132" t="s">
        <v>1089</v>
      </c>
      <c r="G541" s="132"/>
      <c r="H541" s="125"/>
      <c r="I541" s="125"/>
      <c r="J541" s="127"/>
      <c r="K541" s="127"/>
      <c r="L541" s="127"/>
      <c r="M541" s="164">
        <f>SUM(M540)</f>
        <v>0</v>
      </c>
      <c r="N541" s="164">
        <f>SUM(N540)</f>
        <v>0</v>
      </c>
      <c r="O541" s="175"/>
      <c r="P541" s="127"/>
      <c r="Q541" s="208"/>
      <c r="R541" s="5"/>
      <c r="S541" s="5"/>
      <c r="T541" s="5"/>
      <c r="U541" s="5"/>
      <c r="V541" s="5"/>
    </row>
    <row r="542" spans="1:22" ht="25.5" x14ac:dyDescent="0.2">
      <c r="A542" s="15" t="s">
        <v>705</v>
      </c>
      <c r="B542" s="15"/>
      <c r="C542" s="15"/>
      <c r="D542" s="15"/>
      <c r="E542" s="15" t="s">
        <v>700</v>
      </c>
      <c r="F542" s="148" t="s">
        <v>701</v>
      </c>
      <c r="G542" s="188">
        <v>2</v>
      </c>
      <c r="H542" s="90">
        <f>G542*2</f>
        <v>4</v>
      </c>
      <c r="I542" s="15" t="s">
        <v>17</v>
      </c>
      <c r="J542" s="23"/>
      <c r="K542" s="23"/>
      <c r="L542" s="23"/>
      <c r="M542" s="171">
        <f>H542*J542</f>
        <v>0</v>
      </c>
      <c r="N542" s="171">
        <f>H542*L542</f>
        <v>0</v>
      </c>
      <c r="O542" s="181"/>
      <c r="P542" s="23"/>
      <c r="Q542" s="214"/>
      <c r="R542" s="32"/>
      <c r="S542" s="32"/>
      <c r="T542" s="5"/>
      <c r="U542" s="5"/>
      <c r="V542" s="5"/>
    </row>
    <row r="543" spans="1:22" x14ac:dyDescent="0.2">
      <c r="A543" s="128"/>
      <c r="B543" s="128"/>
      <c r="C543" s="128"/>
      <c r="D543" s="128"/>
      <c r="E543" s="128"/>
      <c r="F543" s="132" t="s">
        <v>1090</v>
      </c>
      <c r="G543" s="132"/>
      <c r="H543" s="125"/>
      <c r="I543" s="125"/>
      <c r="J543" s="127"/>
      <c r="K543" s="127"/>
      <c r="L543" s="127"/>
      <c r="M543" s="164">
        <f>SUM(M542)</f>
        <v>0</v>
      </c>
      <c r="N543" s="164">
        <f>SUM(N542)</f>
        <v>0</v>
      </c>
      <c r="O543" s="175"/>
      <c r="P543" s="127"/>
      <c r="Q543" s="208"/>
      <c r="R543" s="5"/>
      <c r="S543" s="5"/>
      <c r="T543" s="5"/>
      <c r="U543" s="5"/>
      <c r="V543" s="5"/>
    </row>
    <row r="544" spans="1:22" x14ac:dyDescent="0.2">
      <c r="A544" s="15" t="s">
        <v>1287</v>
      </c>
      <c r="B544" s="15"/>
      <c r="C544" s="15"/>
      <c r="D544" s="15"/>
      <c r="E544" s="15" t="s">
        <v>703</v>
      </c>
      <c r="F544" s="149" t="s">
        <v>704</v>
      </c>
      <c r="G544" s="188">
        <v>5</v>
      </c>
      <c r="H544" s="90">
        <f>G544*2</f>
        <v>10</v>
      </c>
      <c r="I544" s="15" t="s">
        <v>17</v>
      </c>
      <c r="J544" s="23"/>
      <c r="K544" s="23"/>
      <c r="L544" s="23"/>
      <c r="M544" s="171">
        <f>H544*J544</f>
        <v>0</v>
      </c>
      <c r="N544" s="171">
        <f>H544*L544</f>
        <v>0</v>
      </c>
      <c r="O544" s="181"/>
      <c r="P544" s="23"/>
      <c r="Q544" s="214"/>
      <c r="R544" s="32"/>
      <c r="S544" s="32"/>
      <c r="T544" s="5"/>
      <c r="U544" s="5"/>
      <c r="V544" s="5"/>
    </row>
    <row r="545" spans="1:22" x14ac:dyDescent="0.2">
      <c r="A545" s="128"/>
      <c r="B545" s="128"/>
      <c r="C545" s="128"/>
      <c r="D545" s="128"/>
      <c r="E545" s="128"/>
      <c r="F545" s="132" t="s">
        <v>1091</v>
      </c>
      <c r="G545" s="132"/>
      <c r="H545" s="125"/>
      <c r="I545" s="125"/>
      <c r="J545" s="127"/>
      <c r="K545" s="127"/>
      <c r="L545" s="127"/>
      <c r="M545" s="164">
        <f>SUM(M544)</f>
        <v>0</v>
      </c>
      <c r="N545" s="164">
        <f>SUM(N544)</f>
        <v>0</v>
      </c>
      <c r="O545" s="175"/>
      <c r="P545" s="127"/>
      <c r="Q545" s="208"/>
      <c r="R545" s="5"/>
      <c r="S545" s="5"/>
      <c r="T545" s="5"/>
      <c r="U545" s="5"/>
      <c r="V545" s="5"/>
    </row>
    <row r="546" spans="1:22" ht="25.5" x14ac:dyDescent="0.2">
      <c r="A546" s="15" t="s">
        <v>708</v>
      </c>
      <c r="B546" s="15"/>
      <c r="C546" s="15"/>
      <c r="D546" s="15"/>
      <c r="E546" s="15" t="s">
        <v>706</v>
      </c>
      <c r="F546" s="150" t="s">
        <v>1249</v>
      </c>
      <c r="G546" s="18">
        <v>10</v>
      </c>
      <c r="H546" s="90">
        <f>G546*2</f>
        <v>20</v>
      </c>
      <c r="I546" s="15" t="s">
        <v>17</v>
      </c>
      <c r="J546" s="23"/>
      <c r="K546" s="23"/>
      <c r="L546" s="23"/>
      <c r="M546" s="171">
        <f>H546*J546</f>
        <v>0</v>
      </c>
      <c r="N546" s="171">
        <f>H546*L546</f>
        <v>0</v>
      </c>
      <c r="O546" s="182"/>
      <c r="P546" s="23"/>
      <c r="Q546" s="214"/>
      <c r="R546" s="32"/>
      <c r="S546" s="32"/>
      <c r="T546" s="5"/>
      <c r="U546" s="5"/>
      <c r="V546" s="5"/>
    </row>
    <row r="547" spans="1:22" x14ac:dyDescent="0.2">
      <c r="A547" s="128"/>
      <c r="B547" s="128"/>
      <c r="C547" s="128"/>
      <c r="D547" s="128"/>
      <c r="E547" s="128"/>
      <c r="F547" s="132" t="s">
        <v>1092</v>
      </c>
      <c r="G547" s="132"/>
      <c r="H547" s="125"/>
      <c r="I547" s="125"/>
      <c r="J547" s="127"/>
      <c r="K547" s="127"/>
      <c r="L547" s="127"/>
      <c r="M547" s="164">
        <f>SUM(M546)</f>
        <v>0</v>
      </c>
      <c r="N547" s="164">
        <f>SUM(N546)</f>
        <v>0</v>
      </c>
      <c r="O547" s="175"/>
      <c r="P547" s="127"/>
      <c r="Q547" s="208"/>
      <c r="R547" s="5"/>
      <c r="S547" s="5"/>
      <c r="T547" s="5"/>
      <c r="U547" s="5"/>
      <c r="V547" s="5"/>
    </row>
    <row r="548" spans="1:22" ht="25.5" x14ac:dyDescent="0.2">
      <c r="A548" s="15" t="s">
        <v>711</v>
      </c>
      <c r="B548" s="15"/>
      <c r="C548" s="15"/>
      <c r="D548" s="15"/>
      <c r="E548" s="15" t="s">
        <v>707</v>
      </c>
      <c r="F548" s="16" t="s">
        <v>1238</v>
      </c>
      <c r="G548" s="16">
        <v>2</v>
      </c>
      <c r="H548" s="90">
        <f>G548*2</f>
        <v>4</v>
      </c>
      <c r="I548" s="15" t="s">
        <v>17</v>
      </c>
      <c r="J548" s="23"/>
      <c r="K548" s="23"/>
      <c r="L548" s="23"/>
      <c r="M548" s="171">
        <f>H548*J548</f>
        <v>0</v>
      </c>
      <c r="N548" s="171">
        <f>H548*L548</f>
        <v>0</v>
      </c>
      <c r="O548" s="181"/>
      <c r="P548" s="23"/>
      <c r="Q548" s="214"/>
      <c r="R548" s="32"/>
      <c r="S548" s="32"/>
      <c r="T548" s="5"/>
      <c r="U548" s="5"/>
      <c r="V548" s="5"/>
    </row>
    <row r="549" spans="1:22" x14ac:dyDescent="0.2">
      <c r="A549" s="128"/>
      <c r="B549" s="128"/>
      <c r="C549" s="128"/>
      <c r="D549" s="128"/>
      <c r="E549" s="128"/>
      <c r="F549" s="132" t="s">
        <v>1093</v>
      </c>
      <c r="G549" s="132"/>
      <c r="H549" s="125"/>
      <c r="I549" s="125"/>
      <c r="J549" s="127"/>
      <c r="K549" s="127"/>
      <c r="L549" s="127"/>
      <c r="M549" s="164">
        <f>SUM(M548)</f>
        <v>0</v>
      </c>
      <c r="N549" s="164">
        <f>SUM(N548)</f>
        <v>0</v>
      </c>
      <c r="O549" s="175"/>
      <c r="P549" s="127"/>
      <c r="Q549" s="208"/>
      <c r="R549" s="5"/>
      <c r="S549" s="5"/>
      <c r="T549" s="5"/>
      <c r="U549" s="5"/>
      <c r="V549" s="5"/>
    </row>
    <row r="550" spans="1:22" x14ac:dyDescent="0.2">
      <c r="A550" s="15" t="s">
        <v>714</v>
      </c>
      <c r="B550" s="15"/>
      <c r="C550" s="15"/>
      <c r="D550" s="15"/>
      <c r="E550" s="15" t="s">
        <v>709</v>
      </c>
      <c r="F550" s="16" t="s">
        <v>710</v>
      </c>
      <c r="G550" s="16">
        <v>150</v>
      </c>
      <c r="H550" s="90">
        <f>G550*2</f>
        <v>300</v>
      </c>
      <c r="I550" s="15" t="s">
        <v>17</v>
      </c>
      <c r="J550" s="8"/>
      <c r="K550" s="23"/>
      <c r="L550" s="23"/>
      <c r="M550" s="171">
        <f>H550*J550</f>
        <v>0</v>
      </c>
      <c r="N550" s="171">
        <f>H550*L550</f>
        <v>0</v>
      </c>
      <c r="O550" s="181"/>
      <c r="P550" s="23"/>
      <c r="Q550" s="214"/>
      <c r="R550" s="32"/>
      <c r="S550" s="32"/>
      <c r="T550" s="5"/>
      <c r="U550" s="5"/>
      <c r="V550" s="5"/>
    </row>
    <row r="551" spans="1:22" x14ac:dyDescent="0.2">
      <c r="A551" s="128"/>
      <c r="B551" s="128"/>
      <c r="C551" s="128"/>
      <c r="D551" s="128"/>
      <c r="E551" s="128"/>
      <c r="F551" s="132" t="s">
        <v>1095</v>
      </c>
      <c r="G551" s="132"/>
      <c r="H551" s="125"/>
      <c r="I551" s="125"/>
      <c r="J551" s="1"/>
      <c r="K551" s="127"/>
      <c r="L551" s="127"/>
      <c r="M551" s="164">
        <f>SUM(M550)</f>
        <v>0</v>
      </c>
      <c r="N551" s="164">
        <f>SUM(N550)</f>
        <v>0</v>
      </c>
      <c r="O551" s="175"/>
      <c r="P551" s="127"/>
      <c r="Q551" s="208"/>
      <c r="R551" s="5"/>
      <c r="S551" s="5"/>
      <c r="T551" s="5"/>
      <c r="U551" s="5"/>
      <c r="V551" s="5"/>
    </row>
    <row r="552" spans="1:22" x14ac:dyDescent="0.2">
      <c r="A552" s="15" t="s">
        <v>716</v>
      </c>
      <c r="B552" s="15"/>
      <c r="C552" s="15"/>
      <c r="D552" s="15"/>
      <c r="E552" s="15" t="s">
        <v>712</v>
      </c>
      <c r="F552" s="16" t="s">
        <v>713</v>
      </c>
      <c r="G552" s="16">
        <v>2</v>
      </c>
      <c r="H552" s="90">
        <f>G552*2</f>
        <v>4</v>
      </c>
      <c r="I552" s="15" t="s">
        <v>17</v>
      </c>
      <c r="J552" s="23"/>
      <c r="K552" s="23"/>
      <c r="L552" s="23"/>
      <c r="M552" s="171">
        <f>H552*J552</f>
        <v>0</v>
      </c>
      <c r="N552" s="171">
        <f>H552*L552</f>
        <v>0</v>
      </c>
      <c r="O552" s="181"/>
      <c r="P552" s="23"/>
      <c r="Q552" s="214"/>
      <c r="R552" s="32"/>
      <c r="S552" s="32"/>
      <c r="T552" s="5"/>
      <c r="U552" s="5"/>
      <c r="V552" s="5"/>
    </row>
    <row r="553" spans="1:22" x14ac:dyDescent="0.2">
      <c r="A553" s="128"/>
      <c r="B553" s="128"/>
      <c r="C553" s="128"/>
      <c r="D553" s="128"/>
      <c r="E553" s="128"/>
      <c r="F553" s="132" t="s">
        <v>1094</v>
      </c>
      <c r="G553" s="132"/>
      <c r="H553" s="125"/>
      <c r="I553" s="125"/>
      <c r="J553" s="127"/>
      <c r="K553" s="127"/>
      <c r="L553" s="127"/>
      <c r="M553" s="164">
        <f>SUM(M552)</f>
        <v>0</v>
      </c>
      <c r="N553" s="164">
        <f>SUM(N552)</f>
        <v>0</v>
      </c>
      <c r="O553" s="175"/>
      <c r="P553" s="127"/>
      <c r="Q553" s="208"/>
      <c r="R553" s="5"/>
      <c r="S553" s="5"/>
      <c r="T553" s="5"/>
      <c r="U553" s="5"/>
      <c r="V553" s="5"/>
    </row>
    <row r="554" spans="1:22" ht="25.5" x14ac:dyDescent="0.2">
      <c r="A554" s="15" t="s">
        <v>718</v>
      </c>
      <c r="B554" s="15"/>
      <c r="C554" s="15"/>
      <c r="D554" s="15"/>
      <c r="E554" s="15" t="s">
        <v>715</v>
      </c>
      <c r="F554" s="16" t="s">
        <v>1239</v>
      </c>
      <c r="G554" s="16">
        <v>120</v>
      </c>
      <c r="H554" s="90">
        <f>G554*2</f>
        <v>240</v>
      </c>
      <c r="I554" s="15" t="s">
        <v>17</v>
      </c>
      <c r="J554" s="23"/>
      <c r="K554" s="23"/>
      <c r="L554" s="23"/>
      <c r="M554" s="171">
        <f>H554*J554</f>
        <v>0</v>
      </c>
      <c r="N554" s="171">
        <f>H554*L554</f>
        <v>0</v>
      </c>
      <c r="O554" s="181"/>
      <c r="P554" s="23"/>
      <c r="Q554" s="214"/>
      <c r="R554" s="32"/>
      <c r="S554" s="32"/>
      <c r="T554" s="5"/>
      <c r="U554" s="5"/>
      <c r="V554" s="5"/>
    </row>
    <row r="555" spans="1:22" ht="13.5" customHeight="1" x14ac:dyDescent="0.2">
      <c r="A555" s="128"/>
      <c r="B555" s="128"/>
      <c r="C555" s="128"/>
      <c r="D555" s="128"/>
      <c r="E555" s="128"/>
      <c r="F555" s="132" t="s">
        <v>1096</v>
      </c>
      <c r="G555" s="132"/>
      <c r="H555" s="125"/>
      <c r="I555" s="125"/>
      <c r="J555" s="127"/>
      <c r="K555" s="127"/>
      <c r="L555" s="127"/>
      <c r="M555" s="164">
        <f>SUM(M554)</f>
        <v>0</v>
      </c>
      <c r="N555" s="164">
        <f>SUM(N554)</f>
        <v>0</v>
      </c>
      <c r="O555" s="175"/>
      <c r="P555" s="127"/>
      <c r="Q555" s="208"/>
      <c r="R555" s="5"/>
      <c r="S555" s="5"/>
      <c r="T555" s="5"/>
      <c r="U555" s="5"/>
      <c r="V555" s="5"/>
    </row>
    <row r="556" spans="1:22" x14ac:dyDescent="0.2">
      <c r="A556" s="15" t="s">
        <v>720</v>
      </c>
      <c r="B556" s="15"/>
      <c r="C556" s="15"/>
      <c r="D556" s="15"/>
      <c r="E556" s="15" t="s">
        <v>717</v>
      </c>
      <c r="F556" s="148" t="s">
        <v>722</v>
      </c>
      <c r="G556" s="188">
        <v>18</v>
      </c>
      <c r="H556" s="90">
        <f>G556*2</f>
        <v>36</v>
      </c>
      <c r="I556" s="15" t="s">
        <v>17</v>
      </c>
      <c r="J556" s="23"/>
      <c r="K556" s="23"/>
      <c r="L556" s="23"/>
      <c r="M556" s="171">
        <f>H556*J556</f>
        <v>0</v>
      </c>
      <c r="N556" s="171">
        <f>H556*L556</f>
        <v>0</v>
      </c>
      <c r="O556" s="181"/>
      <c r="P556" s="23"/>
      <c r="Q556" s="214"/>
      <c r="R556" s="32"/>
      <c r="S556" s="32"/>
      <c r="T556" s="5"/>
      <c r="U556" s="5"/>
      <c r="V556" s="5"/>
    </row>
    <row r="557" spans="1:22" x14ac:dyDescent="0.2">
      <c r="A557" s="128"/>
      <c r="B557" s="128"/>
      <c r="C557" s="128"/>
      <c r="D557" s="128"/>
      <c r="E557" s="128"/>
      <c r="F557" s="132" t="s">
        <v>1097</v>
      </c>
      <c r="G557" s="132"/>
      <c r="H557" s="189"/>
      <c r="I557" s="125"/>
      <c r="J557" s="127"/>
      <c r="K557" s="127"/>
      <c r="L557" s="127"/>
      <c r="M557" s="164">
        <f>SUM(M556)</f>
        <v>0</v>
      </c>
      <c r="N557" s="164">
        <f>SUM(N556)</f>
        <v>0</v>
      </c>
      <c r="O557" s="175"/>
      <c r="P557" s="127"/>
      <c r="Q557" s="208"/>
      <c r="R557" s="5"/>
      <c r="S557" s="5"/>
      <c r="T557" s="5"/>
      <c r="U557" s="5"/>
      <c r="V557" s="5"/>
    </row>
    <row r="558" spans="1:22" ht="25.5" x14ac:dyDescent="0.2">
      <c r="A558" s="15" t="s">
        <v>723</v>
      </c>
      <c r="B558" s="15"/>
      <c r="C558" s="15"/>
      <c r="D558" s="15"/>
      <c r="E558" s="15" t="s">
        <v>719</v>
      </c>
      <c r="F558" s="16" t="s">
        <v>727</v>
      </c>
      <c r="G558" s="16">
        <v>70</v>
      </c>
      <c r="H558" s="90">
        <f>G558*2</f>
        <v>140</v>
      </c>
      <c r="I558" s="15" t="s">
        <v>17</v>
      </c>
      <c r="J558" s="23"/>
      <c r="K558" s="23"/>
      <c r="L558" s="23"/>
      <c r="M558" s="171">
        <f>H558*J558</f>
        <v>0</v>
      </c>
      <c r="N558" s="171">
        <f>H558*L558</f>
        <v>0</v>
      </c>
      <c r="O558" s="181"/>
      <c r="P558" s="23"/>
      <c r="Q558" s="214"/>
      <c r="R558" s="32"/>
      <c r="S558" s="32"/>
      <c r="T558" s="5"/>
      <c r="U558" s="5"/>
      <c r="V558" s="5"/>
    </row>
    <row r="559" spans="1:22" x14ac:dyDescent="0.2">
      <c r="A559" s="128"/>
      <c r="B559" s="128"/>
      <c r="C559" s="128"/>
      <c r="D559" s="128"/>
      <c r="E559" s="128"/>
      <c r="F559" s="132" t="s">
        <v>1098</v>
      </c>
      <c r="G559" s="132"/>
      <c r="H559" s="125"/>
      <c r="I559" s="125"/>
      <c r="J559" s="127"/>
      <c r="K559" s="127"/>
      <c r="L559" s="127"/>
      <c r="M559" s="164">
        <f>SUM(M558)</f>
        <v>0</v>
      </c>
      <c r="N559" s="164">
        <f>SUM(N558)</f>
        <v>0</v>
      </c>
      <c r="O559" s="175"/>
      <c r="P559" s="127"/>
      <c r="Q559" s="208"/>
      <c r="R559" s="5"/>
      <c r="S559" s="5"/>
      <c r="T559" s="5"/>
      <c r="U559" s="5"/>
      <c r="V559" s="5"/>
    </row>
    <row r="560" spans="1:22" ht="38.25" x14ac:dyDescent="0.2">
      <c r="A560" s="15" t="s">
        <v>725</v>
      </c>
      <c r="B560" s="15"/>
      <c r="C560" s="15"/>
      <c r="D560" s="15"/>
      <c r="E560" s="15" t="s">
        <v>721</v>
      </c>
      <c r="F560" s="18" t="s">
        <v>1240</v>
      </c>
      <c r="G560" s="18">
        <v>50</v>
      </c>
      <c r="H560" s="90">
        <f>G560*2</f>
        <v>100</v>
      </c>
      <c r="I560" s="15" t="s">
        <v>17</v>
      </c>
      <c r="J560" s="23"/>
      <c r="K560" s="23"/>
      <c r="L560" s="23"/>
      <c r="M560" s="171">
        <f>H560*J560</f>
        <v>0</v>
      </c>
      <c r="N560" s="171">
        <f>H560*L560</f>
        <v>0</v>
      </c>
      <c r="O560" s="181"/>
      <c r="P560" s="23"/>
      <c r="Q560" s="214"/>
      <c r="R560" s="32"/>
      <c r="S560" s="32"/>
      <c r="T560" s="5"/>
      <c r="U560" s="5"/>
      <c r="V560" s="5"/>
    </row>
    <row r="561" spans="1:22" x14ac:dyDescent="0.2">
      <c r="A561" s="128"/>
      <c r="B561" s="128"/>
      <c r="C561" s="128"/>
      <c r="D561" s="128"/>
      <c r="E561" s="128"/>
      <c r="F561" s="132" t="s">
        <v>1099</v>
      </c>
      <c r="G561" s="132"/>
      <c r="H561" s="125"/>
      <c r="I561" s="125"/>
      <c r="J561" s="127"/>
      <c r="K561" s="127"/>
      <c r="L561" s="127"/>
      <c r="M561" s="164">
        <f>SUM(M560)</f>
        <v>0</v>
      </c>
      <c r="N561" s="164">
        <f>SUM(N560)</f>
        <v>0</v>
      </c>
      <c r="O561" s="175"/>
      <c r="P561" s="127"/>
      <c r="Q561" s="208"/>
      <c r="R561" s="5"/>
      <c r="S561" s="5"/>
      <c r="T561" s="5"/>
      <c r="U561" s="5"/>
      <c r="V561" s="5"/>
    </row>
    <row r="562" spans="1:22" ht="25.5" x14ac:dyDescent="0.2">
      <c r="A562" s="15" t="s">
        <v>728</v>
      </c>
      <c r="B562" s="15"/>
      <c r="C562" s="15"/>
      <c r="D562" s="15"/>
      <c r="E562" s="15" t="s">
        <v>724</v>
      </c>
      <c r="F562" s="16" t="s">
        <v>1241</v>
      </c>
      <c r="G562" s="16">
        <v>2</v>
      </c>
      <c r="H562" s="90">
        <f>G562*2</f>
        <v>4</v>
      </c>
      <c r="I562" s="15" t="s">
        <v>17</v>
      </c>
      <c r="J562" s="23"/>
      <c r="K562" s="23"/>
      <c r="L562" s="23"/>
      <c r="M562" s="171">
        <f>H562*J562</f>
        <v>0</v>
      </c>
      <c r="N562" s="171">
        <f>H562*L562</f>
        <v>0</v>
      </c>
      <c r="O562" s="181"/>
      <c r="P562" s="23"/>
      <c r="Q562" s="214"/>
      <c r="R562" s="32"/>
      <c r="S562" s="32"/>
      <c r="T562" s="5"/>
      <c r="U562" s="5"/>
      <c r="V562" s="5"/>
    </row>
    <row r="563" spans="1:22" x14ac:dyDescent="0.2">
      <c r="A563" s="128"/>
      <c r="B563" s="128"/>
      <c r="C563" s="128"/>
      <c r="D563" s="128"/>
      <c r="E563" s="128"/>
      <c r="F563" s="132" t="s">
        <v>1100</v>
      </c>
      <c r="G563" s="132"/>
      <c r="H563" s="125"/>
      <c r="I563" s="125"/>
      <c r="J563" s="127"/>
      <c r="K563" s="127"/>
      <c r="L563" s="127"/>
      <c r="M563" s="164">
        <f>SUM(M562)</f>
        <v>0</v>
      </c>
      <c r="N563" s="164">
        <f>SUM(N562)</f>
        <v>0</v>
      </c>
      <c r="O563" s="175"/>
      <c r="P563" s="127"/>
      <c r="Q563" s="208"/>
      <c r="R563" s="5"/>
      <c r="S563" s="5"/>
      <c r="T563" s="5"/>
      <c r="U563" s="5"/>
      <c r="V563" s="5"/>
    </row>
    <row r="564" spans="1:22" x14ac:dyDescent="0.2">
      <c r="A564" s="15" t="s">
        <v>730</v>
      </c>
      <c r="B564" s="15"/>
      <c r="C564" s="15"/>
      <c r="D564" s="15"/>
      <c r="E564" s="15" t="s">
        <v>726</v>
      </c>
      <c r="F564" s="18" t="s">
        <v>734</v>
      </c>
      <c r="G564" s="18">
        <v>2</v>
      </c>
      <c r="H564" s="90">
        <f>G564*2</f>
        <v>4</v>
      </c>
      <c r="I564" s="15" t="s">
        <v>17</v>
      </c>
      <c r="J564" s="23"/>
      <c r="K564" s="23"/>
      <c r="L564" s="23"/>
      <c r="M564" s="171">
        <f>H564*J564</f>
        <v>0</v>
      </c>
      <c r="N564" s="171">
        <f>H564*L564</f>
        <v>0</v>
      </c>
      <c r="O564" s="181"/>
      <c r="P564" s="23"/>
      <c r="Q564" s="214"/>
      <c r="R564" s="32"/>
      <c r="S564" s="32"/>
      <c r="T564" s="5"/>
      <c r="U564" s="5"/>
      <c r="V564" s="5"/>
    </row>
    <row r="565" spans="1:22" x14ac:dyDescent="0.2">
      <c r="A565" s="128"/>
      <c r="B565" s="128"/>
      <c r="C565" s="128"/>
      <c r="D565" s="128"/>
      <c r="E565" s="128"/>
      <c r="F565" s="132" t="s">
        <v>1101</v>
      </c>
      <c r="G565" s="132"/>
      <c r="H565" s="125"/>
      <c r="I565" s="125"/>
      <c r="J565" s="127"/>
      <c r="K565" s="127"/>
      <c r="L565" s="127"/>
      <c r="M565" s="164">
        <f>SUM(M564)</f>
        <v>0</v>
      </c>
      <c r="N565" s="164">
        <f>SUM(N564)</f>
        <v>0</v>
      </c>
      <c r="O565" s="175"/>
      <c r="P565" s="127"/>
      <c r="Q565" s="208"/>
      <c r="R565" s="5"/>
      <c r="S565" s="5"/>
      <c r="T565" s="5"/>
      <c r="U565" s="5"/>
      <c r="V565" s="5"/>
    </row>
    <row r="566" spans="1:22" x14ac:dyDescent="0.2">
      <c r="A566" s="15" t="s">
        <v>732</v>
      </c>
      <c r="B566" s="15"/>
      <c r="C566" s="15"/>
      <c r="D566" s="15"/>
      <c r="E566" s="15" t="s">
        <v>729</v>
      </c>
      <c r="F566" s="16" t="s">
        <v>737</v>
      </c>
      <c r="G566" s="16">
        <v>5</v>
      </c>
      <c r="H566" s="90">
        <f>G566*2</f>
        <v>10</v>
      </c>
      <c r="I566" s="15" t="s">
        <v>17</v>
      </c>
      <c r="J566" s="23"/>
      <c r="K566" s="23"/>
      <c r="L566" s="23"/>
      <c r="M566" s="171">
        <f>H566*J566</f>
        <v>0</v>
      </c>
      <c r="N566" s="171">
        <f>H566*L566</f>
        <v>0</v>
      </c>
      <c r="O566" s="181"/>
      <c r="P566" s="23"/>
      <c r="Q566" s="214"/>
      <c r="R566" s="32"/>
      <c r="S566" s="32"/>
      <c r="T566" s="5"/>
      <c r="U566" s="5"/>
      <c r="V566" s="5"/>
    </row>
    <row r="567" spans="1:22" x14ac:dyDescent="0.2">
      <c r="A567" s="128"/>
      <c r="B567" s="128"/>
      <c r="C567" s="128"/>
      <c r="D567" s="128"/>
      <c r="E567" s="128"/>
      <c r="F567" s="132" t="s">
        <v>1102</v>
      </c>
      <c r="G567" s="132"/>
      <c r="H567" s="125"/>
      <c r="I567" s="125"/>
      <c r="J567" s="127"/>
      <c r="K567" s="127"/>
      <c r="L567" s="127"/>
      <c r="M567" s="164">
        <f>SUM(M566)</f>
        <v>0</v>
      </c>
      <c r="N567" s="164">
        <f>SUM(N566)</f>
        <v>0</v>
      </c>
      <c r="O567" s="175"/>
      <c r="P567" s="127"/>
      <c r="Q567" s="208"/>
      <c r="R567" s="5"/>
      <c r="S567" s="5"/>
      <c r="T567" s="5"/>
      <c r="U567" s="5"/>
      <c r="V567" s="5"/>
    </row>
    <row r="568" spans="1:22" x14ac:dyDescent="0.2">
      <c r="A568" s="15" t="s">
        <v>735</v>
      </c>
      <c r="B568" s="15"/>
      <c r="C568" s="15"/>
      <c r="D568" s="15"/>
      <c r="E568" s="15" t="s">
        <v>731</v>
      </c>
      <c r="F568" s="16" t="s">
        <v>740</v>
      </c>
      <c r="G568" s="16">
        <v>2</v>
      </c>
      <c r="H568" s="90">
        <f>G568*2</f>
        <v>4</v>
      </c>
      <c r="I568" s="15" t="s">
        <v>17</v>
      </c>
      <c r="J568" s="23"/>
      <c r="K568" s="23"/>
      <c r="L568" s="23"/>
      <c r="M568" s="171">
        <f>H568*J568</f>
        <v>0</v>
      </c>
      <c r="N568" s="171">
        <f>H568*L568</f>
        <v>0</v>
      </c>
      <c r="O568" s="181"/>
      <c r="P568" s="23"/>
      <c r="Q568" s="214"/>
      <c r="R568" s="32"/>
      <c r="S568" s="32"/>
      <c r="T568" s="5"/>
      <c r="U568" s="5"/>
      <c r="V568" s="5"/>
    </row>
    <row r="569" spans="1:22" x14ac:dyDescent="0.2">
      <c r="A569" s="128"/>
      <c r="B569" s="128"/>
      <c r="C569" s="128"/>
      <c r="D569" s="128"/>
      <c r="E569" s="128"/>
      <c r="F569" s="132" t="s">
        <v>1103</v>
      </c>
      <c r="G569" s="132"/>
      <c r="H569" s="125"/>
      <c r="I569" s="125"/>
      <c r="J569" s="127"/>
      <c r="K569" s="127"/>
      <c r="L569" s="127"/>
      <c r="M569" s="164">
        <f>SUM(M568)</f>
        <v>0</v>
      </c>
      <c r="N569" s="164">
        <f>SUM(N568)</f>
        <v>0</v>
      </c>
      <c r="O569" s="175"/>
      <c r="P569" s="127"/>
      <c r="Q569" s="208"/>
      <c r="R569" s="5"/>
      <c r="S569" s="5"/>
      <c r="T569" s="5"/>
      <c r="U569" s="5"/>
      <c r="V569" s="5"/>
    </row>
    <row r="570" spans="1:22" ht="38.25" x14ac:dyDescent="0.2">
      <c r="A570" s="15" t="s">
        <v>738</v>
      </c>
      <c r="B570" s="15"/>
      <c r="C570" s="15"/>
      <c r="D570" s="15"/>
      <c r="E570" s="15" t="s">
        <v>733</v>
      </c>
      <c r="F570" s="16" t="s">
        <v>1242</v>
      </c>
      <c r="G570" s="16">
        <v>3</v>
      </c>
      <c r="H570" s="90">
        <f>G570*2</f>
        <v>6</v>
      </c>
      <c r="I570" s="15" t="s">
        <v>17</v>
      </c>
      <c r="J570" s="23"/>
      <c r="K570" s="23"/>
      <c r="L570" s="23"/>
      <c r="M570" s="171">
        <f>H570*J570</f>
        <v>0</v>
      </c>
      <c r="N570" s="171">
        <f>H570*L570</f>
        <v>0</v>
      </c>
      <c r="O570" s="181"/>
      <c r="P570" s="23"/>
      <c r="Q570" s="214"/>
      <c r="R570" s="32"/>
      <c r="S570" s="32"/>
      <c r="T570" s="5"/>
      <c r="U570" s="5"/>
      <c r="V570" s="5"/>
    </row>
    <row r="571" spans="1:22" x14ac:dyDescent="0.2">
      <c r="A571" s="128"/>
      <c r="B571" s="128"/>
      <c r="C571" s="128"/>
      <c r="D571" s="128"/>
      <c r="E571" s="128"/>
      <c r="F571" s="132" t="s">
        <v>1104</v>
      </c>
      <c r="G571" s="132"/>
      <c r="H571" s="125"/>
      <c r="I571" s="125"/>
      <c r="J571" s="127"/>
      <c r="K571" s="127"/>
      <c r="L571" s="127"/>
      <c r="M571" s="164">
        <f>SUM(M570)</f>
        <v>0</v>
      </c>
      <c r="N571" s="164">
        <f>SUM(N570)</f>
        <v>0</v>
      </c>
      <c r="O571" s="175"/>
      <c r="P571" s="127"/>
      <c r="Q571" s="208"/>
      <c r="R571" s="5"/>
      <c r="S571" s="5"/>
      <c r="T571" s="5"/>
      <c r="U571" s="5"/>
      <c r="V571" s="5"/>
    </row>
    <row r="572" spans="1:22" x14ac:dyDescent="0.2">
      <c r="A572" s="15" t="s">
        <v>741</v>
      </c>
      <c r="B572" s="15"/>
      <c r="C572" s="15"/>
      <c r="D572" s="15"/>
      <c r="E572" s="15" t="s">
        <v>736</v>
      </c>
      <c r="F572" s="16" t="s">
        <v>755</v>
      </c>
      <c r="G572" s="16">
        <v>2</v>
      </c>
      <c r="H572" s="90">
        <f>G572*2</f>
        <v>4</v>
      </c>
      <c r="I572" s="15" t="s">
        <v>17</v>
      </c>
      <c r="J572" s="23"/>
      <c r="K572" s="23"/>
      <c r="L572" s="23"/>
      <c r="M572" s="171">
        <f>H572*J572</f>
        <v>0</v>
      </c>
      <c r="N572" s="171">
        <f>H572*L572</f>
        <v>0</v>
      </c>
      <c r="O572" s="181"/>
      <c r="P572" s="23"/>
      <c r="Q572" s="214"/>
      <c r="R572" s="32"/>
      <c r="S572" s="32"/>
      <c r="T572" s="5"/>
      <c r="U572" s="5"/>
      <c r="V572" s="5"/>
    </row>
    <row r="573" spans="1:22" x14ac:dyDescent="0.2">
      <c r="A573" s="128"/>
      <c r="B573" s="128"/>
      <c r="C573" s="128"/>
      <c r="D573" s="128"/>
      <c r="E573" s="128"/>
      <c r="F573" s="132" t="s">
        <v>1105</v>
      </c>
      <c r="G573" s="132"/>
      <c r="H573" s="125"/>
      <c r="I573" s="125"/>
      <c r="J573" s="127"/>
      <c r="K573" s="127"/>
      <c r="L573" s="127"/>
      <c r="M573" s="164">
        <f>SUM(M572)</f>
        <v>0</v>
      </c>
      <c r="N573" s="164">
        <f>SUM(N572)</f>
        <v>0</v>
      </c>
      <c r="O573" s="175"/>
      <c r="P573" s="127"/>
      <c r="Q573" s="208"/>
      <c r="R573" s="5"/>
      <c r="S573" s="5"/>
      <c r="T573" s="5"/>
      <c r="U573" s="5"/>
      <c r="V573" s="5"/>
    </row>
    <row r="574" spans="1:22" x14ac:dyDescent="0.2">
      <c r="A574" s="15" t="s">
        <v>743</v>
      </c>
      <c r="B574" s="15"/>
      <c r="C574" s="15"/>
      <c r="D574" s="15"/>
      <c r="E574" s="15" t="s">
        <v>739</v>
      </c>
      <c r="F574" s="16" t="s">
        <v>758</v>
      </c>
      <c r="G574" s="16">
        <v>2</v>
      </c>
      <c r="H574" s="90">
        <f>G574*2</f>
        <v>4</v>
      </c>
      <c r="I574" s="15" t="s">
        <v>17</v>
      </c>
      <c r="J574" s="23"/>
      <c r="K574" s="23"/>
      <c r="L574" s="23"/>
      <c r="M574" s="171">
        <f>H574*J574</f>
        <v>0</v>
      </c>
      <c r="N574" s="171">
        <f>H574*L574</f>
        <v>0</v>
      </c>
      <c r="O574" s="181"/>
      <c r="P574" s="23"/>
      <c r="Q574" s="214"/>
      <c r="R574" s="32"/>
      <c r="S574" s="32"/>
      <c r="T574" s="5"/>
      <c r="U574" s="5"/>
      <c r="V574" s="5"/>
    </row>
    <row r="575" spans="1:22" x14ac:dyDescent="0.2">
      <c r="A575" s="128"/>
      <c r="B575" s="128"/>
      <c r="C575" s="128"/>
      <c r="D575" s="128"/>
      <c r="E575" s="128"/>
      <c r="F575" s="132" t="s">
        <v>1106</v>
      </c>
      <c r="G575" s="132"/>
      <c r="H575" s="125"/>
      <c r="I575" s="125"/>
      <c r="J575" s="127"/>
      <c r="K575" s="127"/>
      <c r="L575" s="127"/>
      <c r="M575" s="164">
        <f>SUM(M574)</f>
        <v>0</v>
      </c>
      <c r="N575" s="164">
        <f>SUM(N574)</f>
        <v>0</v>
      </c>
      <c r="O575" s="175"/>
      <c r="P575" s="127"/>
      <c r="Q575" s="208"/>
      <c r="R575" s="5"/>
      <c r="S575" s="5"/>
      <c r="T575" s="5"/>
      <c r="U575" s="5"/>
      <c r="V575" s="5"/>
    </row>
    <row r="576" spans="1:22" x14ac:dyDescent="0.2">
      <c r="A576" s="15" t="s">
        <v>745</v>
      </c>
      <c r="B576" s="15"/>
      <c r="C576" s="15"/>
      <c r="D576" s="15"/>
      <c r="E576" s="15" t="s">
        <v>742</v>
      </c>
      <c r="F576" s="16" t="s">
        <v>761</v>
      </c>
      <c r="G576" s="16">
        <v>620</v>
      </c>
      <c r="H576" s="90">
        <f>G576*2</f>
        <v>1240</v>
      </c>
      <c r="I576" s="15" t="s">
        <v>17</v>
      </c>
      <c r="J576" s="23"/>
      <c r="K576" s="23"/>
      <c r="L576" s="23"/>
      <c r="M576" s="171">
        <f>H576*J576</f>
        <v>0</v>
      </c>
      <c r="N576" s="171">
        <f>H576*L576</f>
        <v>0</v>
      </c>
      <c r="O576" s="181"/>
      <c r="P576" s="23"/>
      <c r="Q576" s="214"/>
      <c r="R576" s="32"/>
      <c r="S576" s="32"/>
      <c r="T576" s="5"/>
      <c r="U576" s="5"/>
      <c r="V576" s="5"/>
    </row>
    <row r="577" spans="1:22" x14ac:dyDescent="0.2">
      <c r="A577" s="128"/>
      <c r="B577" s="128"/>
      <c r="C577" s="128"/>
      <c r="D577" s="128"/>
      <c r="E577" s="128"/>
      <c r="F577" s="132" t="s">
        <v>1107</v>
      </c>
      <c r="G577" s="132"/>
      <c r="H577" s="125"/>
      <c r="I577" s="125"/>
      <c r="J577" s="127"/>
      <c r="K577" s="127"/>
      <c r="L577" s="127"/>
      <c r="M577" s="164">
        <f>SUM(M576)</f>
        <v>0</v>
      </c>
      <c r="N577" s="164">
        <f>SUM(N576)</f>
        <v>0</v>
      </c>
      <c r="O577" s="175"/>
      <c r="P577" s="127"/>
      <c r="Q577" s="208"/>
      <c r="R577" s="5"/>
      <c r="S577" s="5"/>
      <c r="T577" s="5"/>
      <c r="U577" s="5"/>
      <c r="V577" s="5"/>
    </row>
    <row r="578" spans="1:22" x14ac:dyDescent="0.2">
      <c r="A578" s="15" t="s">
        <v>747</v>
      </c>
      <c r="B578" s="15"/>
      <c r="C578" s="15"/>
      <c r="D578" s="15"/>
      <c r="E578" s="15" t="s">
        <v>744</v>
      </c>
      <c r="F578" s="16" t="s">
        <v>766</v>
      </c>
      <c r="G578" s="16">
        <v>2</v>
      </c>
      <c r="H578" s="90">
        <f>G578*2</f>
        <v>4</v>
      </c>
      <c r="I578" s="15" t="s">
        <v>17</v>
      </c>
      <c r="J578" s="23"/>
      <c r="K578" s="23"/>
      <c r="L578" s="23"/>
      <c r="M578" s="171">
        <f>H578*J578</f>
        <v>0</v>
      </c>
      <c r="N578" s="171">
        <f>H578*L578</f>
        <v>0</v>
      </c>
      <c r="O578" s="181"/>
      <c r="P578" s="23"/>
      <c r="Q578" s="214"/>
      <c r="R578" s="32"/>
      <c r="S578" s="32"/>
      <c r="T578" s="5"/>
      <c r="U578" s="5"/>
      <c r="V578" s="5"/>
    </row>
    <row r="579" spans="1:22" x14ac:dyDescent="0.2">
      <c r="A579" s="128"/>
      <c r="B579" s="128"/>
      <c r="C579" s="128"/>
      <c r="D579" s="128"/>
      <c r="E579" s="128"/>
      <c r="F579" s="132" t="s">
        <v>1108</v>
      </c>
      <c r="G579" s="132"/>
      <c r="H579" s="125"/>
      <c r="I579" s="125"/>
      <c r="J579" s="127"/>
      <c r="K579" s="127"/>
      <c r="L579" s="127"/>
      <c r="M579" s="164">
        <f>SUM(M578)</f>
        <v>0</v>
      </c>
      <c r="N579" s="164">
        <f>SUM(N578)</f>
        <v>0</v>
      </c>
      <c r="O579" s="175"/>
      <c r="P579" s="127"/>
      <c r="Q579" s="208"/>
      <c r="R579" s="5"/>
      <c r="S579" s="5"/>
      <c r="T579" s="5"/>
      <c r="U579" s="5"/>
      <c r="V579" s="5"/>
    </row>
    <row r="580" spans="1:22" x14ac:dyDescent="0.2">
      <c r="A580" s="15" t="s">
        <v>749</v>
      </c>
      <c r="B580" s="15"/>
      <c r="C580" s="15"/>
      <c r="D580" s="15"/>
      <c r="E580" s="15" t="s">
        <v>746</v>
      </c>
      <c r="F580" s="16" t="s">
        <v>769</v>
      </c>
      <c r="G580" s="16">
        <v>3500</v>
      </c>
      <c r="H580" s="90">
        <f>G580*2</f>
        <v>7000</v>
      </c>
      <c r="I580" s="15" t="s">
        <v>17</v>
      </c>
      <c r="J580" s="23"/>
      <c r="K580" s="23"/>
      <c r="L580" s="23"/>
      <c r="M580" s="171">
        <f>H580*J580</f>
        <v>0</v>
      </c>
      <c r="N580" s="171">
        <f>H580*L580</f>
        <v>0</v>
      </c>
      <c r="O580" s="181"/>
      <c r="P580" s="23"/>
      <c r="Q580" s="214"/>
      <c r="R580" s="32"/>
      <c r="S580" s="32"/>
      <c r="T580" s="5"/>
      <c r="U580" s="5"/>
      <c r="V580" s="5"/>
    </row>
    <row r="581" spans="1:22" x14ac:dyDescent="0.2">
      <c r="A581" s="128"/>
      <c r="B581" s="128"/>
      <c r="C581" s="128"/>
      <c r="D581" s="128"/>
      <c r="E581" s="128"/>
      <c r="F581" s="132" t="s">
        <v>1109</v>
      </c>
      <c r="G581" s="132"/>
      <c r="H581" s="125"/>
      <c r="I581" s="125"/>
      <c r="J581" s="127"/>
      <c r="K581" s="127"/>
      <c r="L581" s="127"/>
      <c r="M581" s="164">
        <f>SUM(M580)</f>
        <v>0</v>
      </c>
      <c r="N581" s="164">
        <f>SUM(N580)</f>
        <v>0</v>
      </c>
      <c r="O581" s="175"/>
      <c r="P581" s="127"/>
      <c r="Q581" s="208"/>
      <c r="R581" s="5"/>
      <c r="S581" s="5"/>
      <c r="T581" s="5"/>
      <c r="U581" s="5"/>
      <c r="V581" s="5"/>
    </row>
    <row r="582" spans="1:22" x14ac:dyDescent="0.2">
      <c r="A582" s="15" t="s">
        <v>751</v>
      </c>
      <c r="B582" s="15"/>
      <c r="C582" s="15"/>
      <c r="D582" s="15"/>
      <c r="E582" s="15" t="s">
        <v>748</v>
      </c>
      <c r="F582" s="18" t="s">
        <v>774</v>
      </c>
      <c r="G582" s="18">
        <v>5</v>
      </c>
      <c r="H582" s="90">
        <f>G582*2</f>
        <v>10</v>
      </c>
      <c r="I582" s="15" t="s">
        <v>17</v>
      </c>
      <c r="J582" s="23"/>
      <c r="K582" s="23"/>
      <c r="L582" s="23"/>
      <c r="M582" s="171">
        <f>H582*J582</f>
        <v>0</v>
      </c>
      <c r="N582" s="171">
        <f>H582*L582</f>
        <v>0</v>
      </c>
      <c r="O582" s="181"/>
      <c r="P582" s="23"/>
      <c r="Q582" s="214"/>
      <c r="R582" s="32"/>
      <c r="S582" s="32"/>
      <c r="T582" s="5"/>
      <c r="U582" s="5"/>
      <c r="V582" s="5"/>
    </row>
    <row r="583" spans="1:22" x14ac:dyDescent="0.2">
      <c r="A583" s="128"/>
      <c r="B583" s="128"/>
      <c r="C583" s="128"/>
      <c r="D583" s="128"/>
      <c r="E583" s="128"/>
      <c r="F583" s="132" t="s">
        <v>1110</v>
      </c>
      <c r="G583" s="132"/>
      <c r="H583" s="125"/>
      <c r="I583" s="125"/>
      <c r="J583" s="127"/>
      <c r="K583" s="127"/>
      <c r="L583" s="127"/>
      <c r="M583" s="164">
        <f>SUM(M582)</f>
        <v>0</v>
      </c>
      <c r="N583" s="164">
        <f>SUM(N582)</f>
        <v>0</v>
      </c>
      <c r="O583" s="175"/>
      <c r="P583" s="127"/>
      <c r="Q583" s="208"/>
      <c r="R583" s="5"/>
      <c r="S583" s="5"/>
      <c r="T583" s="5"/>
      <c r="U583" s="5"/>
      <c r="V583" s="5"/>
    </row>
    <row r="584" spans="1:22" ht="25.5" x14ac:dyDescent="0.2">
      <c r="A584" s="15" t="s">
        <v>753</v>
      </c>
      <c r="B584" s="15"/>
      <c r="C584" s="15"/>
      <c r="D584" s="15"/>
      <c r="E584" s="15" t="s">
        <v>750</v>
      </c>
      <c r="F584" s="24" t="s">
        <v>777</v>
      </c>
      <c r="G584" s="24">
        <v>2</v>
      </c>
      <c r="H584" s="90">
        <f>G584*2</f>
        <v>4</v>
      </c>
      <c r="I584" s="15" t="s">
        <v>17</v>
      </c>
      <c r="J584" s="23"/>
      <c r="K584" s="23"/>
      <c r="L584" s="23"/>
      <c r="M584" s="171">
        <f>H584*J584</f>
        <v>0</v>
      </c>
      <c r="N584" s="171">
        <f>H584*L584</f>
        <v>0</v>
      </c>
      <c r="O584" s="181"/>
      <c r="P584" s="23"/>
      <c r="Q584" s="214"/>
      <c r="R584" s="32"/>
      <c r="S584" s="32"/>
      <c r="T584" s="5"/>
      <c r="U584" s="5"/>
      <c r="V584" s="5"/>
    </row>
    <row r="585" spans="1:22" x14ac:dyDescent="0.2">
      <c r="A585" s="128"/>
      <c r="B585" s="128"/>
      <c r="C585" s="128"/>
      <c r="D585" s="128"/>
      <c r="E585" s="128"/>
      <c r="F585" s="132" t="s">
        <v>1111</v>
      </c>
      <c r="G585" s="132"/>
      <c r="H585" s="125"/>
      <c r="I585" s="125"/>
      <c r="J585" s="127"/>
      <c r="K585" s="127"/>
      <c r="L585" s="127"/>
      <c r="M585" s="164">
        <f>SUM(M584)</f>
        <v>0</v>
      </c>
      <c r="N585" s="164">
        <f>SUM(N584)</f>
        <v>0</v>
      </c>
      <c r="O585" s="175"/>
      <c r="P585" s="127"/>
      <c r="Q585" s="208"/>
      <c r="R585" s="5"/>
      <c r="S585" s="5"/>
      <c r="T585" s="5"/>
      <c r="U585" s="5"/>
      <c r="V585" s="5"/>
    </row>
    <row r="586" spans="1:22" x14ac:dyDescent="0.2">
      <c r="A586" s="15" t="s">
        <v>756</v>
      </c>
      <c r="B586" s="15"/>
      <c r="C586" s="15"/>
      <c r="D586" s="15"/>
      <c r="E586" s="15" t="s">
        <v>752</v>
      </c>
      <c r="F586" s="16" t="s">
        <v>780</v>
      </c>
      <c r="G586" s="16">
        <v>2</v>
      </c>
      <c r="H586" s="90">
        <f>G586*2</f>
        <v>4</v>
      </c>
      <c r="I586" s="15" t="s">
        <v>17</v>
      </c>
      <c r="J586" s="23"/>
      <c r="K586" s="23"/>
      <c r="L586" s="23"/>
      <c r="M586" s="171">
        <f>H586*J586</f>
        <v>0</v>
      </c>
      <c r="N586" s="171">
        <f>H586*L586</f>
        <v>0</v>
      </c>
      <c r="O586" s="181"/>
      <c r="P586" s="23"/>
      <c r="Q586" s="214"/>
      <c r="R586" s="32"/>
      <c r="S586" s="32"/>
      <c r="T586" s="5"/>
      <c r="U586" s="5"/>
      <c r="V586" s="5"/>
    </row>
    <row r="587" spans="1:22" x14ac:dyDescent="0.2">
      <c r="A587" s="128"/>
      <c r="B587" s="128"/>
      <c r="C587" s="128"/>
      <c r="D587" s="128"/>
      <c r="E587" s="128"/>
      <c r="F587" s="132" t="s">
        <v>1112</v>
      </c>
      <c r="G587" s="132"/>
      <c r="H587" s="125"/>
      <c r="I587" s="125"/>
      <c r="J587" s="127"/>
      <c r="K587" s="127"/>
      <c r="L587" s="127"/>
      <c r="M587" s="164">
        <f>SUM(M586)</f>
        <v>0</v>
      </c>
      <c r="N587" s="164">
        <f>SUM(N586)</f>
        <v>0</v>
      </c>
      <c r="O587" s="175"/>
      <c r="P587" s="127"/>
      <c r="Q587" s="208"/>
      <c r="R587" s="5"/>
      <c r="S587" s="5"/>
      <c r="T587" s="5"/>
      <c r="U587" s="5"/>
      <c r="V587" s="5"/>
    </row>
    <row r="588" spans="1:22" ht="25.5" x14ac:dyDescent="0.2">
      <c r="A588" s="15" t="s">
        <v>759</v>
      </c>
      <c r="B588" s="15"/>
      <c r="C588" s="15"/>
      <c r="D588" s="15"/>
      <c r="E588" s="15" t="s">
        <v>754</v>
      </c>
      <c r="F588" s="16" t="s">
        <v>785</v>
      </c>
      <c r="G588" s="16">
        <v>2500</v>
      </c>
      <c r="H588" s="90">
        <f>G588*2</f>
        <v>5000</v>
      </c>
      <c r="I588" s="15" t="s">
        <v>17</v>
      </c>
      <c r="J588" s="23"/>
      <c r="K588" s="23"/>
      <c r="L588" s="23"/>
      <c r="M588" s="171">
        <f>H588*J588</f>
        <v>0</v>
      </c>
      <c r="N588" s="171">
        <f>H588*L588</f>
        <v>0</v>
      </c>
      <c r="O588" s="181"/>
      <c r="P588" s="23"/>
      <c r="Q588" s="214"/>
      <c r="R588" s="32"/>
      <c r="S588" s="32"/>
      <c r="T588" s="5"/>
      <c r="U588" s="5"/>
      <c r="V588" s="5"/>
    </row>
    <row r="589" spans="1:22" x14ac:dyDescent="0.2">
      <c r="A589" s="128"/>
      <c r="B589" s="128"/>
      <c r="C589" s="128"/>
      <c r="D589" s="128"/>
      <c r="E589" s="128"/>
      <c r="F589" s="132" t="s">
        <v>1113</v>
      </c>
      <c r="G589" s="132"/>
      <c r="H589" s="125"/>
      <c r="I589" s="125"/>
      <c r="J589" s="127"/>
      <c r="K589" s="127"/>
      <c r="L589" s="127"/>
      <c r="M589" s="164">
        <f>SUM(M588)</f>
        <v>0</v>
      </c>
      <c r="N589" s="164">
        <f>SUM(N588)</f>
        <v>0</v>
      </c>
      <c r="O589" s="175"/>
      <c r="P589" s="127"/>
      <c r="Q589" s="208"/>
      <c r="R589" s="5"/>
      <c r="S589" s="5"/>
      <c r="T589" s="5"/>
      <c r="U589" s="5"/>
      <c r="V589" s="5"/>
    </row>
    <row r="590" spans="1:22" ht="25.5" x14ac:dyDescent="0.2">
      <c r="A590" s="15" t="s">
        <v>762</v>
      </c>
      <c r="B590" s="15"/>
      <c r="C590" s="15"/>
      <c r="D590" s="15"/>
      <c r="E590" s="15" t="s">
        <v>757</v>
      </c>
      <c r="F590" s="16" t="s">
        <v>788</v>
      </c>
      <c r="G590" s="16">
        <v>2</v>
      </c>
      <c r="H590" s="90">
        <f>G590*2</f>
        <v>4</v>
      </c>
      <c r="I590" s="15" t="s">
        <v>17</v>
      </c>
      <c r="J590" s="23"/>
      <c r="K590" s="23"/>
      <c r="L590" s="23"/>
      <c r="M590" s="171">
        <f>H590*J590</f>
        <v>0</v>
      </c>
      <c r="N590" s="171">
        <f>H590*L590</f>
        <v>0</v>
      </c>
      <c r="O590" s="181"/>
      <c r="P590" s="23"/>
      <c r="Q590" s="214"/>
      <c r="R590" s="32"/>
      <c r="S590" s="32"/>
      <c r="T590" s="5"/>
      <c r="U590" s="5"/>
      <c r="V590" s="5"/>
    </row>
    <row r="591" spans="1:22" x14ac:dyDescent="0.2">
      <c r="A591" s="128"/>
      <c r="B591" s="128"/>
      <c r="C591" s="128"/>
      <c r="D591" s="128"/>
      <c r="E591" s="128"/>
      <c r="F591" s="132" t="s">
        <v>1114</v>
      </c>
      <c r="G591" s="132"/>
      <c r="H591" s="125"/>
      <c r="I591" s="125"/>
      <c r="J591" s="127"/>
      <c r="K591" s="127"/>
      <c r="L591" s="127"/>
      <c r="M591" s="164">
        <f>SUM(M590)</f>
        <v>0</v>
      </c>
      <c r="N591" s="164">
        <f>SUM(N590)</f>
        <v>0</v>
      </c>
      <c r="O591" s="175"/>
      <c r="P591" s="127"/>
      <c r="Q591" s="208"/>
      <c r="R591" s="5"/>
      <c r="S591" s="5"/>
      <c r="T591" s="5"/>
      <c r="U591" s="5"/>
      <c r="V591" s="5"/>
    </row>
    <row r="592" spans="1:22" x14ac:dyDescent="0.2">
      <c r="A592" s="15" t="s">
        <v>764</v>
      </c>
      <c r="B592" s="15"/>
      <c r="C592" s="15"/>
      <c r="D592" s="15"/>
      <c r="E592" s="15" t="s">
        <v>760</v>
      </c>
      <c r="F592" s="16" t="s">
        <v>791</v>
      </c>
      <c r="G592" s="16">
        <v>2</v>
      </c>
      <c r="H592" s="90">
        <f>G592*2</f>
        <v>4</v>
      </c>
      <c r="I592" s="15" t="s">
        <v>17</v>
      </c>
      <c r="J592" s="244"/>
      <c r="K592" s="244"/>
      <c r="L592" s="245"/>
      <c r="M592" s="171">
        <f>H592*J592</f>
        <v>0</v>
      </c>
      <c r="N592" s="171">
        <f>H592*L592</f>
        <v>0</v>
      </c>
      <c r="O592" s="181"/>
      <c r="P592" s="23"/>
      <c r="Q592" s="214"/>
      <c r="R592" s="32"/>
      <c r="S592" s="32"/>
      <c r="T592" s="5"/>
      <c r="U592" s="5"/>
      <c r="V592" s="5"/>
    </row>
    <row r="593" spans="1:22" x14ac:dyDescent="0.2">
      <c r="A593" s="128"/>
      <c r="B593" s="128"/>
      <c r="C593" s="128"/>
      <c r="D593" s="128"/>
      <c r="E593" s="128"/>
      <c r="F593" s="132" t="s">
        <v>1115</v>
      </c>
      <c r="G593" s="132"/>
      <c r="H593" s="125"/>
      <c r="I593" s="125"/>
      <c r="J593" s="127"/>
      <c r="K593" s="127"/>
      <c r="L593" s="127"/>
      <c r="M593" s="164">
        <f>SUM(M592)</f>
        <v>0</v>
      </c>
      <c r="N593" s="164">
        <f>SUM(N592)</f>
        <v>0</v>
      </c>
      <c r="O593" s="175"/>
      <c r="P593" s="127"/>
      <c r="Q593" s="208"/>
      <c r="R593" s="5"/>
      <c r="S593" s="5"/>
      <c r="T593" s="5"/>
      <c r="U593" s="5"/>
      <c r="V593" s="5"/>
    </row>
    <row r="594" spans="1:22" x14ac:dyDescent="0.2">
      <c r="A594" s="15" t="s">
        <v>767</v>
      </c>
      <c r="B594" s="15"/>
      <c r="C594" s="15"/>
      <c r="D594" s="15"/>
      <c r="E594" s="15" t="s">
        <v>763</v>
      </c>
      <c r="F594" s="151" t="s">
        <v>794</v>
      </c>
      <c r="G594" s="151">
        <v>2</v>
      </c>
      <c r="H594" s="90">
        <f>G594*2</f>
        <v>4</v>
      </c>
      <c r="I594" s="15" t="s">
        <v>17</v>
      </c>
      <c r="J594" s="23"/>
      <c r="K594" s="23"/>
      <c r="L594" s="23"/>
      <c r="M594" s="171">
        <f>H594*J594</f>
        <v>0</v>
      </c>
      <c r="N594" s="171">
        <f>H594*L594</f>
        <v>0</v>
      </c>
      <c r="O594" s="181"/>
      <c r="P594" s="23"/>
      <c r="Q594" s="214"/>
      <c r="R594" s="32"/>
      <c r="S594" s="32"/>
      <c r="T594" s="5"/>
      <c r="U594" s="5"/>
      <c r="V594" s="5"/>
    </row>
    <row r="595" spans="1:22" x14ac:dyDescent="0.2">
      <c r="A595" s="128"/>
      <c r="B595" s="128"/>
      <c r="C595" s="128"/>
      <c r="D595" s="128"/>
      <c r="E595" s="128"/>
      <c r="F595" s="132" t="s">
        <v>1116</v>
      </c>
      <c r="G595" s="132"/>
      <c r="H595" s="125"/>
      <c r="I595" s="125"/>
      <c r="J595" s="127"/>
      <c r="K595" s="127"/>
      <c r="L595" s="127"/>
      <c r="M595" s="164">
        <f>SUM(M594)</f>
        <v>0</v>
      </c>
      <c r="N595" s="164">
        <f>SUM(N594)</f>
        <v>0</v>
      </c>
      <c r="O595" s="175"/>
      <c r="P595" s="127"/>
      <c r="Q595" s="208"/>
      <c r="R595" s="5"/>
      <c r="S595" s="5"/>
      <c r="T595" s="5"/>
      <c r="U595" s="5"/>
      <c r="V595" s="5"/>
    </row>
    <row r="596" spans="1:22" x14ac:dyDescent="0.2">
      <c r="A596" s="15" t="s">
        <v>770</v>
      </c>
      <c r="B596" s="15"/>
      <c r="C596" s="15"/>
      <c r="D596" s="15"/>
      <c r="E596" s="15" t="s">
        <v>765</v>
      </c>
      <c r="F596" s="151" t="s">
        <v>1252</v>
      </c>
      <c r="G596" s="151">
        <v>2</v>
      </c>
      <c r="H596" s="90">
        <f>G596*2</f>
        <v>4</v>
      </c>
      <c r="I596" s="15" t="s">
        <v>17</v>
      </c>
      <c r="J596" s="23"/>
      <c r="K596" s="23"/>
      <c r="L596" s="23"/>
      <c r="M596" s="171">
        <f>H596*J596</f>
        <v>0</v>
      </c>
      <c r="N596" s="171">
        <f>H596*L596</f>
        <v>0</v>
      </c>
      <c r="O596" s="181"/>
      <c r="P596" s="23"/>
      <c r="Q596" s="214"/>
      <c r="R596" s="32"/>
      <c r="S596" s="32"/>
      <c r="T596" s="5"/>
      <c r="U596" s="5"/>
      <c r="V596" s="5"/>
    </row>
    <row r="597" spans="1:22" x14ac:dyDescent="0.2">
      <c r="A597" s="128"/>
      <c r="B597" s="128"/>
      <c r="C597" s="128"/>
      <c r="D597" s="128"/>
      <c r="E597" s="128"/>
      <c r="F597" s="132" t="s">
        <v>1117</v>
      </c>
      <c r="G597" s="132"/>
      <c r="H597" s="125"/>
      <c r="I597" s="125"/>
      <c r="J597" s="127"/>
      <c r="K597" s="127"/>
      <c r="L597" s="127"/>
      <c r="M597" s="164">
        <f>SUM(M596)</f>
        <v>0</v>
      </c>
      <c r="N597" s="164">
        <f>SUM(N596)</f>
        <v>0</v>
      </c>
      <c r="O597" s="175"/>
      <c r="P597" s="127"/>
      <c r="Q597" s="208"/>
      <c r="R597" s="5"/>
      <c r="S597" s="5"/>
      <c r="T597" s="5"/>
      <c r="U597" s="5"/>
      <c r="V597" s="5"/>
    </row>
    <row r="598" spans="1:22" x14ac:dyDescent="0.2">
      <c r="A598" s="15" t="s">
        <v>772</v>
      </c>
      <c r="B598" s="15"/>
      <c r="C598" s="15"/>
      <c r="D598" s="15"/>
      <c r="E598" s="15" t="s">
        <v>768</v>
      </c>
      <c r="F598" s="151" t="s">
        <v>799</v>
      </c>
      <c r="G598" s="151">
        <v>2</v>
      </c>
      <c r="H598" s="90">
        <f>G598*2</f>
        <v>4</v>
      </c>
      <c r="I598" s="15" t="s">
        <v>17</v>
      </c>
      <c r="J598" s="23"/>
      <c r="K598" s="23"/>
      <c r="L598" s="23"/>
      <c r="M598" s="171">
        <f>H598*J598</f>
        <v>0</v>
      </c>
      <c r="N598" s="171">
        <f>H598*L598</f>
        <v>0</v>
      </c>
      <c r="O598" s="181"/>
      <c r="P598" s="23"/>
      <c r="Q598" s="214"/>
      <c r="R598" s="32"/>
      <c r="S598" s="32"/>
      <c r="T598" s="5"/>
      <c r="U598" s="5"/>
      <c r="V598" s="5"/>
    </row>
    <row r="599" spans="1:22" x14ac:dyDescent="0.2">
      <c r="A599" s="135"/>
      <c r="B599" s="128"/>
      <c r="C599" s="128"/>
      <c r="D599" s="128"/>
      <c r="E599" s="128"/>
      <c r="F599" s="132" t="s">
        <v>1118</v>
      </c>
      <c r="G599" s="132"/>
      <c r="H599" s="125"/>
      <c r="I599" s="125"/>
      <c r="J599" s="127"/>
      <c r="K599" s="127"/>
      <c r="L599" s="127"/>
      <c r="M599" s="164">
        <f>SUM(M598)</f>
        <v>0</v>
      </c>
      <c r="N599" s="164">
        <f>SUM(N598)</f>
        <v>0</v>
      </c>
      <c r="O599" s="175"/>
      <c r="P599" s="127"/>
      <c r="Q599" s="208"/>
      <c r="R599" s="5"/>
      <c r="S599" s="5"/>
      <c r="T599" s="5"/>
      <c r="U599" s="5"/>
      <c r="V599" s="5"/>
    </row>
    <row r="600" spans="1:22" x14ac:dyDescent="0.2">
      <c r="A600" s="15" t="s">
        <v>775</v>
      </c>
      <c r="B600" s="15"/>
      <c r="C600" s="15"/>
      <c r="D600" s="15"/>
      <c r="E600" s="15" t="s">
        <v>771</v>
      </c>
      <c r="F600" s="151" t="s">
        <v>802</v>
      </c>
      <c r="G600" s="151">
        <v>2</v>
      </c>
      <c r="H600" s="90">
        <f>G600*2</f>
        <v>4</v>
      </c>
      <c r="I600" s="15" t="s">
        <v>17</v>
      </c>
      <c r="J600" s="23"/>
      <c r="K600" s="23"/>
      <c r="L600" s="23"/>
      <c r="M600" s="171">
        <f>H600*J600</f>
        <v>0</v>
      </c>
      <c r="N600" s="171">
        <f>H600*L600</f>
        <v>0</v>
      </c>
      <c r="O600" s="181"/>
      <c r="P600" s="23"/>
      <c r="Q600" s="214"/>
      <c r="R600" s="32"/>
      <c r="S600" s="32"/>
      <c r="T600" s="5"/>
      <c r="U600" s="5"/>
      <c r="V600" s="5"/>
    </row>
    <row r="601" spans="1:22" x14ac:dyDescent="0.2">
      <c r="A601" s="128"/>
      <c r="B601" s="128"/>
      <c r="C601" s="128"/>
      <c r="D601" s="128"/>
      <c r="E601" s="128"/>
      <c r="F601" s="132" t="s">
        <v>1119</v>
      </c>
      <c r="G601" s="132"/>
      <c r="H601" s="125"/>
      <c r="I601" s="125"/>
      <c r="J601" s="127"/>
      <c r="K601" s="127"/>
      <c r="L601" s="127"/>
      <c r="M601" s="164">
        <f>SUM(M600)</f>
        <v>0</v>
      </c>
      <c r="N601" s="164">
        <f>SUM(N600)</f>
        <v>0</v>
      </c>
      <c r="O601" s="175"/>
      <c r="P601" s="127"/>
      <c r="Q601" s="208"/>
      <c r="R601" s="5"/>
      <c r="S601" s="5"/>
      <c r="T601" s="5"/>
      <c r="U601" s="5"/>
      <c r="V601" s="5"/>
    </row>
    <row r="602" spans="1:22" x14ac:dyDescent="0.2">
      <c r="A602" s="15" t="s">
        <v>778</v>
      </c>
      <c r="B602" s="15"/>
      <c r="C602" s="15"/>
      <c r="D602" s="15"/>
      <c r="E602" s="15" t="s">
        <v>773</v>
      </c>
      <c r="F602" s="151" t="s">
        <v>805</v>
      </c>
      <c r="G602" s="151">
        <v>2</v>
      </c>
      <c r="H602" s="90">
        <f>G602*2</f>
        <v>4</v>
      </c>
      <c r="I602" s="15" t="s">
        <v>17</v>
      </c>
      <c r="J602" s="23"/>
      <c r="K602" s="23"/>
      <c r="L602" s="23"/>
      <c r="M602" s="171">
        <f t="shared" ref="M602:M603" si="29">H602*J602</f>
        <v>0</v>
      </c>
      <c r="N602" s="171">
        <f>H602*L602</f>
        <v>0</v>
      </c>
      <c r="O602" s="181"/>
      <c r="P602" s="23"/>
      <c r="Q602" s="214"/>
      <c r="R602" s="32"/>
      <c r="S602" s="32"/>
      <c r="T602" s="5"/>
      <c r="U602" s="5"/>
      <c r="V602" s="5"/>
    </row>
    <row r="603" spans="1:22" x14ac:dyDescent="0.2">
      <c r="A603" s="246"/>
      <c r="B603" s="29"/>
      <c r="C603" s="29"/>
      <c r="D603" s="29"/>
      <c r="E603" s="15" t="s">
        <v>776</v>
      </c>
      <c r="F603" s="152" t="s">
        <v>810</v>
      </c>
      <c r="G603" s="152">
        <v>2</v>
      </c>
      <c r="H603" s="90">
        <f>G603*2</f>
        <v>4</v>
      </c>
      <c r="I603" s="29" t="s">
        <v>17</v>
      </c>
      <c r="J603" s="48"/>
      <c r="K603" s="48"/>
      <c r="L603" s="48"/>
      <c r="M603" s="171">
        <f t="shared" si="29"/>
        <v>0</v>
      </c>
      <c r="N603" s="171">
        <f>H603*L603</f>
        <v>0</v>
      </c>
      <c r="O603" s="183"/>
      <c r="P603" s="48"/>
      <c r="Q603" s="215"/>
      <c r="R603" s="32"/>
      <c r="S603" s="32"/>
      <c r="T603" s="5"/>
      <c r="U603" s="5"/>
      <c r="V603" s="5"/>
    </row>
    <row r="604" spans="1:22" x14ac:dyDescent="0.2">
      <c r="A604" s="154"/>
      <c r="B604" s="128"/>
      <c r="C604" s="128"/>
      <c r="D604" s="128"/>
      <c r="E604" s="128"/>
      <c r="F604" s="132" t="s">
        <v>1120</v>
      </c>
      <c r="G604" s="132"/>
      <c r="H604" s="125"/>
      <c r="I604" s="125"/>
      <c r="J604" s="127"/>
      <c r="K604" s="127"/>
      <c r="L604" s="127"/>
      <c r="M604" s="164">
        <f>SUM(M602:M603)</f>
        <v>0</v>
      </c>
      <c r="N604" s="164">
        <f>SUM(N602:N603)</f>
        <v>0</v>
      </c>
      <c r="O604" s="175"/>
      <c r="P604" s="127"/>
      <c r="Q604" s="208"/>
      <c r="R604" s="5"/>
      <c r="S604" s="5"/>
      <c r="T604" s="5"/>
      <c r="U604" s="5"/>
      <c r="V604" s="5"/>
    </row>
    <row r="605" spans="1:22" x14ac:dyDescent="0.2">
      <c r="A605" s="6" t="s">
        <v>781</v>
      </c>
      <c r="B605" s="32"/>
      <c r="C605" s="32"/>
      <c r="D605" s="32"/>
      <c r="E605" s="15" t="s">
        <v>779</v>
      </c>
      <c r="F605" s="143" t="s">
        <v>812</v>
      </c>
      <c r="G605" s="143">
        <v>2</v>
      </c>
      <c r="H605" s="90">
        <f>G605*2</f>
        <v>4</v>
      </c>
      <c r="I605" s="32" t="s">
        <v>17</v>
      </c>
      <c r="J605" s="34"/>
      <c r="K605" s="34"/>
      <c r="L605" s="34"/>
      <c r="M605" s="171">
        <f>H605*J605</f>
        <v>0</v>
      </c>
      <c r="N605" s="171">
        <f>H605*L605</f>
        <v>0</v>
      </c>
      <c r="O605" s="184"/>
      <c r="P605" s="34"/>
      <c r="Q605" s="216"/>
      <c r="R605" s="32"/>
      <c r="S605" s="32"/>
      <c r="T605" s="5"/>
      <c r="U605" s="5"/>
      <c r="V605" s="5"/>
    </row>
    <row r="606" spans="1:22" x14ac:dyDescent="0.2">
      <c r="A606" s="135"/>
      <c r="B606" s="128"/>
      <c r="C606" s="128"/>
      <c r="D606" s="128"/>
      <c r="E606" s="128"/>
      <c r="F606" s="132" t="s">
        <v>1121</v>
      </c>
      <c r="G606" s="132"/>
      <c r="H606" s="189"/>
      <c r="I606" s="125"/>
      <c r="J606" s="127"/>
      <c r="K606" s="127"/>
      <c r="L606" s="127"/>
      <c r="M606" s="164">
        <f>SUM(M605)</f>
        <v>0</v>
      </c>
      <c r="N606" s="164">
        <f>SUM(N605)</f>
        <v>0</v>
      </c>
      <c r="O606" s="175"/>
      <c r="P606" s="127"/>
      <c r="Q606" s="208"/>
      <c r="R606" s="5"/>
      <c r="S606" s="5"/>
      <c r="T606" s="5"/>
      <c r="U606" s="5"/>
      <c r="V606" s="5"/>
    </row>
    <row r="607" spans="1:22" x14ac:dyDescent="0.2">
      <c r="A607" s="6" t="s">
        <v>783</v>
      </c>
      <c r="B607" s="73"/>
      <c r="C607" s="73"/>
      <c r="D607" s="73"/>
      <c r="E607" s="15" t="s">
        <v>782</v>
      </c>
      <c r="F607" s="44" t="s">
        <v>251</v>
      </c>
      <c r="G607" s="44">
        <v>2</v>
      </c>
      <c r="H607" s="90">
        <f>G607*2</f>
        <v>4</v>
      </c>
      <c r="I607" s="32" t="s">
        <v>17</v>
      </c>
      <c r="J607" s="74"/>
      <c r="K607" s="74"/>
      <c r="L607" s="74"/>
      <c r="M607" s="171">
        <f>H607*J607</f>
        <v>0</v>
      </c>
      <c r="N607" s="171">
        <f>H607*L607</f>
        <v>0</v>
      </c>
      <c r="O607" s="185"/>
      <c r="P607" s="74"/>
      <c r="Q607" s="217"/>
      <c r="R607" s="32"/>
      <c r="S607" s="32"/>
      <c r="T607" s="5"/>
      <c r="U607" s="5"/>
      <c r="V607" s="5"/>
    </row>
    <row r="608" spans="1:22" x14ac:dyDescent="0.2">
      <c r="A608" s="135"/>
      <c r="B608" s="128"/>
      <c r="C608" s="128"/>
      <c r="D608" s="128"/>
      <c r="E608" s="128"/>
      <c r="F608" s="132" t="s">
        <v>1122</v>
      </c>
      <c r="G608" s="132"/>
      <c r="H608" s="125"/>
      <c r="I608" s="125"/>
      <c r="J608" s="127"/>
      <c r="K608" s="127"/>
      <c r="L608" s="127"/>
      <c r="M608" s="164">
        <f>SUM(M607)</f>
        <v>0</v>
      </c>
      <c r="N608" s="164">
        <f>SUM(N607)</f>
        <v>0</v>
      </c>
      <c r="O608" s="175"/>
      <c r="P608" s="127"/>
      <c r="Q608" s="208"/>
      <c r="R608" s="5"/>
      <c r="S608" s="5"/>
      <c r="T608" s="5"/>
      <c r="U608" s="5"/>
      <c r="V608" s="5"/>
    </row>
    <row r="609" spans="1:22" ht="76.5" x14ac:dyDescent="0.2">
      <c r="A609" s="6" t="s">
        <v>786</v>
      </c>
      <c r="B609" s="73"/>
      <c r="C609" s="73"/>
      <c r="D609" s="73"/>
      <c r="E609" s="15" t="s">
        <v>784</v>
      </c>
      <c r="F609" s="75" t="s">
        <v>815</v>
      </c>
      <c r="G609" s="75">
        <v>100</v>
      </c>
      <c r="H609" s="90">
        <f>G609*2</f>
        <v>200</v>
      </c>
      <c r="I609" s="32" t="s">
        <v>17</v>
      </c>
      <c r="J609" s="74"/>
      <c r="K609" s="74"/>
      <c r="L609" s="74"/>
      <c r="M609" s="171">
        <f>H609*J609</f>
        <v>0</v>
      </c>
      <c r="N609" s="171">
        <f>H609*L609</f>
        <v>0</v>
      </c>
      <c r="O609" s="185"/>
      <c r="P609" s="74"/>
      <c r="Q609" s="217"/>
      <c r="R609" s="32"/>
      <c r="S609" s="32"/>
      <c r="T609" s="5"/>
      <c r="U609" s="5"/>
      <c r="V609" s="5"/>
    </row>
    <row r="610" spans="1:22" x14ac:dyDescent="0.2">
      <c r="A610" s="135"/>
      <c r="B610" s="128"/>
      <c r="C610" s="128"/>
      <c r="D610" s="128"/>
      <c r="E610" s="128"/>
      <c r="F610" s="132" t="s">
        <v>1123</v>
      </c>
      <c r="G610" s="132"/>
      <c r="H610" s="125"/>
      <c r="I610" s="125"/>
      <c r="J610" s="127"/>
      <c r="K610" s="127"/>
      <c r="L610" s="127"/>
      <c r="M610" s="164">
        <f>SUM(M609)</f>
        <v>0</v>
      </c>
      <c r="N610" s="164">
        <f>SUM(N609)</f>
        <v>0</v>
      </c>
      <c r="O610" s="175"/>
      <c r="P610" s="127"/>
      <c r="Q610" s="208"/>
      <c r="R610" s="5"/>
      <c r="S610" s="5"/>
      <c r="T610" s="5"/>
      <c r="U610" s="5"/>
      <c r="V610" s="5"/>
    </row>
    <row r="611" spans="1:22" x14ac:dyDescent="0.2">
      <c r="A611" s="6" t="s">
        <v>789</v>
      </c>
      <c r="B611" s="15"/>
      <c r="C611" s="15"/>
      <c r="D611" s="15"/>
      <c r="E611" s="15" t="s">
        <v>787</v>
      </c>
      <c r="F611" s="41" t="s">
        <v>817</v>
      </c>
      <c r="G611" s="18">
        <v>2</v>
      </c>
      <c r="H611" s="90">
        <f>G611*2</f>
        <v>4</v>
      </c>
      <c r="I611" s="15" t="s">
        <v>17</v>
      </c>
      <c r="J611" s="23"/>
      <c r="K611" s="23"/>
      <c r="L611" s="23"/>
      <c r="M611" s="171">
        <f>H611*J611</f>
        <v>0</v>
      </c>
      <c r="N611" s="171">
        <f>H611*L611</f>
        <v>0</v>
      </c>
      <c r="O611" s="181"/>
      <c r="P611" s="23"/>
      <c r="Q611" s="214"/>
      <c r="R611" s="32"/>
      <c r="S611" s="32"/>
      <c r="T611" s="5"/>
      <c r="U611" s="5"/>
      <c r="V611" s="5"/>
    </row>
    <row r="612" spans="1:22" x14ac:dyDescent="0.2">
      <c r="A612" s="135"/>
      <c r="B612" s="128"/>
      <c r="C612" s="128"/>
      <c r="D612" s="128"/>
      <c r="E612" s="128"/>
      <c r="F612" s="132" t="s">
        <v>1124</v>
      </c>
      <c r="G612" s="132">
        <v>2</v>
      </c>
      <c r="H612" s="125"/>
      <c r="I612" s="125"/>
      <c r="J612" s="127"/>
      <c r="K612" s="127"/>
      <c r="L612" s="127"/>
      <c r="M612" s="164">
        <f>SUM(M611)</f>
        <v>0</v>
      </c>
      <c r="N612" s="164">
        <f>SUM(N611)</f>
        <v>0</v>
      </c>
      <c r="O612" s="175"/>
      <c r="P612" s="127"/>
      <c r="Q612" s="208"/>
      <c r="R612" s="5"/>
      <c r="S612" s="5"/>
      <c r="T612" s="5"/>
      <c r="U612" s="5"/>
      <c r="V612" s="5"/>
    </row>
    <row r="613" spans="1:22" ht="25.5" x14ac:dyDescent="0.2">
      <c r="A613" s="6" t="s">
        <v>792</v>
      </c>
      <c r="B613" s="73"/>
      <c r="C613" s="73"/>
      <c r="D613" s="73"/>
      <c r="E613" s="15" t="s">
        <v>790</v>
      </c>
      <c r="F613" s="44" t="s">
        <v>819</v>
      </c>
      <c r="G613" s="44">
        <v>2</v>
      </c>
      <c r="H613" s="90">
        <f>G613*2</f>
        <v>4</v>
      </c>
      <c r="I613" s="32" t="s">
        <v>17</v>
      </c>
      <c r="J613" s="74"/>
      <c r="K613" s="74"/>
      <c r="L613" s="74"/>
      <c r="M613" s="171">
        <f>H613*J613</f>
        <v>0</v>
      </c>
      <c r="N613" s="171">
        <f>H613*L613</f>
        <v>0</v>
      </c>
      <c r="O613" s="185"/>
      <c r="P613" s="74"/>
      <c r="Q613" s="217"/>
      <c r="R613" s="32"/>
      <c r="S613" s="32"/>
      <c r="T613" s="5"/>
      <c r="U613" s="5"/>
      <c r="V613" s="5"/>
    </row>
    <row r="614" spans="1:22" x14ac:dyDescent="0.2">
      <c r="A614" s="135"/>
      <c r="B614" s="128"/>
      <c r="C614" s="128"/>
      <c r="D614" s="128"/>
      <c r="E614" s="128"/>
      <c r="F614" s="132" t="s">
        <v>1125</v>
      </c>
      <c r="G614" s="132"/>
      <c r="H614" s="125"/>
      <c r="I614" s="125"/>
      <c r="J614" s="127"/>
      <c r="K614" s="127"/>
      <c r="L614" s="127"/>
      <c r="M614" s="164">
        <f>SUM(M613)</f>
        <v>0</v>
      </c>
      <c r="N614" s="164">
        <f>SUM(N613)</f>
        <v>0</v>
      </c>
      <c r="O614" s="175"/>
      <c r="P614" s="127"/>
      <c r="Q614" s="208"/>
      <c r="R614" s="5"/>
      <c r="S614" s="5"/>
      <c r="T614" s="5"/>
      <c r="U614" s="5"/>
      <c r="V614" s="5"/>
    </row>
    <row r="615" spans="1:22" x14ac:dyDescent="0.2">
      <c r="A615" s="6" t="s">
        <v>795</v>
      </c>
      <c r="B615" s="15"/>
      <c r="C615" s="15"/>
      <c r="D615" s="15"/>
      <c r="E615" s="15" t="s">
        <v>793</v>
      </c>
      <c r="F615" s="16" t="s">
        <v>821</v>
      </c>
      <c r="G615" s="16">
        <v>4</v>
      </c>
      <c r="H615" s="90">
        <f>G615*2</f>
        <v>8</v>
      </c>
      <c r="I615" s="15" t="s">
        <v>17</v>
      </c>
      <c r="J615" s="23"/>
      <c r="K615" s="23"/>
      <c r="L615" s="23"/>
      <c r="M615" s="171">
        <f>H615*J615</f>
        <v>0</v>
      </c>
      <c r="N615" s="171">
        <f>H615*L615</f>
        <v>0</v>
      </c>
      <c r="O615" s="181"/>
      <c r="P615" s="23"/>
      <c r="Q615" s="214"/>
      <c r="R615" s="32"/>
      <c r="S615" s="32"/>
      <c r="T615" s="5"/>
      <c r="U615" s="5"/>
      <c r="V615" s="5"/>
    </row>
    <row r="616" spans="1:22" x14ac:dyDescent="0.2">
      <c r="A616" s="135"/>
      <c r="B616" s="128"/>
      <c r="C616" s="128"/>
      <c r="D616" s="128"/>
      <c r="E616" s="128"/>
      <c r="F616" s="132" t="s">
        <v>1126</v>
      </c>
      <c r="G616" s="132"/>
      <c r="H616" s="125"/>
      <c r="I616" s="125"/>
      <c r="J616" s="127"/>
      <c r="K616" s="127"/>
      <c r="L616" s="127"/>
      <c r="M616" s="164">
        <f>SUM(M615)</f>
        <v>0</v>
      </c>
      <c r="N616" s="164">
        <f>SUM(N615)</f>
        <v>0</v>
      </c>
      <c r="O616" s="175"/>
      <c r="P616" s="127"/>
      <c r="Q616" s="208"/>
      <c r="R616" s="5"/>
      <c r="S616" s="5"/>
      <c r="T616" s="5"/>
      <c r="U616" s="5"/>
      <c r="V616" s="5"/>
    </row>
    <row r="617" spans="1:22" x14ac:dyDescent="0.2">
      <c r="A617" s="6" t="s">
        <v>797</v>
      </c>
      <c r="B617" s="15"/>
      <c r="C617" s="15"/>
      <c r="D617" s="15"/>
      <c r="E617" s="15" t="s">
        <v>796</v>
      </c>
      <c r="F617" s="16" t="s">
        <v>823</v>
      </c>
      <c r="G617" s="16">
        <v>2</v>
      </c>
      <c r="H617" s="90">
        <f>G617*2</f>
        <v>4</v>
      </c>
      <c r="I617" s="15" t="s">
        <v>17</v>
      </c>
      <c r="J617" s="23"/>
      <c r="K617" s="23"/>
      <c r="L617" s="23"/>
      <c r="M617" s="171">
        <f>H617*J617</f>
        <v>0</v>
      </c>
      <c r="N617" s="171">
        <f>H617*L617</f>
        <v>0</v>
      </c>
      <c r="O617" s="181"/>
      <c r="P617" s="23"/>
      <c r="Q617" s="214"/>
      <c r="R617" s="32"/>
      <c r="S617" s="32"/>
      <c r="T617" s="5"/>
      <c r="U617" s="5"/>
      <c r="V617" s="5"/>
    </row>
    <row r="618" spans="1:22" x14ac:dyDescent="0.2">
      <c r="A618" s="135"/>
      <c r="B618" s="128"/>
      <c r="C618" s="128"/>
      <c r="D618" s="128"/>
      <c r="E618" s="128"/>
      <c r="F618" s="132" t="s">
        <v>1127</v>
      </c>
      <c r="G618" s="132"/>
      <c r="H618" s="125"/>
      <c r="I618" s="125"/>
      <c r="J618" s="127"/>
      <c r="K618" s="127"/>
      <c r="L618" s="127"/>
      <c r="M618" s="164">
        <f>SUM(M617)</f>
        <v>0</v>
      </c>
      <c r="N618" s="164">
        <f>SUM(N617)</f>
        <v>0</v>
      </c>
      <c r="O618" s="175"/>
      <c r="P618" s="127"/>
      <c r="Q618" s="208"/>
      <c r="R618" s="5"/>
      <c r="S618" s="5"/>
      <c r="T618" s="5"/>
      <c r="U618" s="5"/>
      <c r="V618" s="5"/>
    </row>
    <row r="619" spans="1:22" x14ac:dyDescent="0.2">
      <c r="A619" s="6" t="s">
        <v>800</v>
      </c>
      <c r="B619" s="15"/>
      <c r="C619" s="15"/>
      <c r="D619" s="15"/>
      <c r="E619" s="15" t="s">
        <v>798</v>
      </c>
      <c r="F619" s="16" t="s">
        <v>825</v>
      </c>
      <c r="G619" s="16">
        <v>2</v>
      </c>
      <c r="H619" s="90">
        <f>G619*2</f>
        <v>4</v>
      </c>
      <c r="I619" s="15" t="s">
        <v>17</v>
      </c>
      <c r="J619" s="23"/>
      <c r="K619" s="23"/>
      <c r="L619" s="23"/>
      <c r="M619" s="171">
        <f>H619*J619</f>
        <v>0</v>
      </c>
      <c r="N619" s="171">
        <f>H619*L619</f>
        <v>0</v>
      </c>
      <c r="O619" s="181"/>
      <c r="P619" s="23"/>
      <c r="Q619" s="214"/>
      <c r="R619" s="32"/>
      <c r="S619" s="32"/>
      <c r="T619" s="5"/>
      <c r="U619" s="5"/>
      <c r="V619" s="5"/>
    </row>
    <row r="620" spans="1:22" x14ac:dyDescent="0.2">
      <c r="A620" s="135"/>
      <c r="B620" s="128"/>
      <c r="C620" s="128"/>
      <c r="D620" s="128"/>
      <c r="E620" s="128"/>
      <c r="F620" s="132" t="s">
        <v>1128</v>
      </c>
      <c r="G620" s="132"/>
      <c r="H620" s="125"/>
      <c r="I620" s="125"/>
      <c r="J620" s="127"/>
      <c r="K620" s="127"/>
      <c r="L620" s="127"/>
      <c r="M620" s="164">
        <f>SUM(M619)</f>
        <v>0</v>
      </c>
      <c r="N620" s="164">
        <f>SUM(N619)</f>
        <v>0</v>
      </c>
      <c r="O620" s="175"/>
      <c r="P620" s="127"/>
      <c r="Q620" s="208"/>
      <c r="R620" s="5"/>
      <c r="S620" s="5"/>
      <c r="T620" s="5"/>
      <c r="U620" s="5"/>
      <c r="V620" s="5"/>
    </row>
    <row r="621" spans="1:22" ht="25.5" x14ac:dyDescent="0.2">
      <c r="A621" s="6" t="s">
        <v>803</v>
      </c>
      <c r="B621" s="15"/>
      <c r="C621" s="16"/>
      <c r="D621" s="15"/>
      <c r="E621" s="15" t="s">
        <v>801</v>
      </c>
      <c r="F621" s="18" t="s">
        <v>827</v>
      </c>
      <c r="G621" s="18">
        <v>2</v>
      </c>
      <c r="H621" s="90">
        <f>G621*2</f>
        <v>4</v>
      </c>
      <c r="I621" s="15" t="s">
        <v>17</v>
      </c>
      <c r="J621" s="23"/>
      <c r="K621" s="23"/>
      <c r="L621" s="23"/>
      <c r="M621" s="171">
        <f>H621*J621</f>
        <v>0</v>
      </c>
      <c r="N621" s="171">
        <f>H621*L621</f>
        <v>0</v>
      </c>
      <c r="O621" s="181"/>
      <c r="P621" s="23"/>
      <c r="Q621" s="214"/>
      <c r="R621" s="32"/>
      <c r="S621" s="32"/>
      <c r="T621" s="5"/>
      <c r="U621" s="5"/>
      <c r="V621" s="5"/>
    </row>
    <row r="622" spans="1:22" x14ac:dyDescent="0.2">
      <c r="A622" s="135"/>
      <c r="B622" s="128"/>
      <c r="C622" s="128"/>
      <c r="D622" s="128"/>
      <c r="E622" s="128"/>
      <c r="F622" s="132" t="s">
        <v>1129</v>
      </c>
      <c r="G622" s="132"/>
      <c r="H622" s="125"/>
      <c r="I622" s="125"/>
      <c r="J622" s="127"/>
      <c r="K622" s="127"/>
      <c r="L622" s="127"/>
      <c r="M622" s="164">
        <f>SUM(M621)</f>
        <v>0</v>
      </c>
      <c r="N622" s="164">
        <f>SUM(N621)</f>
        <v>0</v>
      </c>
      <c r="O622" s="175"/>
      <c r="P622" s="127"/>
      <c r="Q622" s="208"/>
      <c r="R622" s="5"/>
      <c r="S622" s="5"/>
      <c r="T622" s="5"/>
      <c r="U622" s="5"/>
      <c r="V622" s="5"/>
    </row>
    <row r="623" spans="1:22" x14ac:dyDescent="0.2">
      <c r="A623" s="6" t="s">
        <v>806</v>
      </c>
      <c r="B623" s="32"/>
      <c r="C623" s="153"/>
      <c r="D623" s="32"/>
      <c r="E623" s="15" t="s">
        <v>804</v>
      </c>
      <c r="F623" s="44" t="s">
        <v>829</v>
      </c>
      <c r="G623" s="44">
        <v>2</v>
      </c>
      <c r="H623" s="90">
        <f>G623*2</f>
        <v>4</v>
      </c>
      <c r="I623" s="32" t="s">
        <v>17</v>
      </c>
      <c r="J623" s="23"/>
      <c r="K623" s="23"/>
      <c r="L623" s="23"/>
      <c r="M623" s="171">
        <f>H623*J623</f>
        <v>0</v>
      </c>
      <c r="N623" s="171">
        <f>H623*L623</f>
        <v>0</v>
      </c>
      <c r="O623" s="181"/>
      <c r="P623" s="23"/>
      <c r="Q623" s="214"/>
      <c r="R623" s="32"/>
      <c r="S623" s="32"/>
      <c r="T623" s="5"/>
      <c r="U623" s="5"/>
      <c r="V623" s="5"/>
    </row>
    <row r="624" spans="1:22" x14ac:dyDescent="0.2">
      <c r="A624" s="128"/>
      <c r="B624" s="128"/>
      <c r="C624" s="128"/>
      <c r="D624" s="128"/>
      <c r="E624" s="128"/>
      <c r="F624" s="132" t="s">
        <v>1130</v>
      </c>
      <c r="G624" s="132"/>
      <c r="H624" s="125"/>
      <c r="I624" s="125"/>
      <c r="J624" s="127"/>
      <c r="K624" s="127"/>
      <c r="L624" s="127"/>
      <c r="M624" s="164">
        <f>SUM(M623)</f>
        <v>0</v>
      </c>
      <c r="N624" s="164">
        <f>SUM(N623)</f>
        <v>0</v>
      </c>
      <c r="O624" s="175"/>
      <c r="P624" s="127"/>
      <c r="Q624" s="208"/>
      <c r="R624" s="5"/>
      <c r="S624" s="5"/>
      <c r="T624" s="5"/>
      <c r="U624" s="5"/>
      <c r="V624" s="5"/>
    </row>
    <row r="625" spans="1:22" x14ac:dyDescent="0.2">
      <c r="A625" s="86"/>
      <c r="B625" s="86"/>
      <c r="C625" s="86"/>
      <c r="D625" s="86"/>
      <c r="E625" s="86"/>
      <c r="F625" s="205"/>
      <c r="G625" s="205"/>
      <c r="N625" s="156"/>
      <c r="O625" s="173"/>
      <c r="Q625" s="4"/>
    </row>
    <row r="626" spans="1:22" x14ac:dyDescent="0.2">
      <c r="A626" s="86"/>
      <c r="B626" s="86"/>
      <c r="C626" s="86"/>
      <c r="D626" s="86"/>
      <c r="E626" s="86"/>
      <c r="F626" s="205"/>
      <c r="G626" s="205"/>
      <c r="N626" s="156"/>
      <c r="O626" s="173"/>
      <c r="Q626" s="4"/>
    </row>
    <row r="627" spans="1:22" x14ac:dyDescent="0.2">
      <c r="A627" s="86"/>
      <c r="B627" s="86"/>
      <c r="C627" s="86"/>
      <c r="D627" s="86"/>
      <c r="E627" s="86"/>
      <c r="F627" s="205"/>
      <c r="G627" s="205"/>
      <c r="N627" s="156"/>
      <c r="O627" s="173"/>
      <c r="Q627" s="4"/>
    </row>
    <row r="628" spans="1:22" ht="89.25" x14ac:dyDescent="0.2">
      <c r="S628" s="146" t="s">
        <v>1314</v>
      </c>
      <c r="T628" s="146" t="s">
        <v>1315</v>
      </c>
      <c r="U628" s="6" t="s">
        <v>1316</v>
      </c>
    </row>
    <row r="629" spans="1:22" x14ac:dyDescent="0.2">
      <c r="A629" s="1"/>
      <c r="B629" s="82"/>
      <c r="C629" s="82"/>
      <c r="D629" s="82"/>
      <c r="E629" s="1"/>
      <c r="F629" s="83" t="s">
        <v>830</v>
      </c>
      <c r="G629" s="83"/>
      <c r="H629" s="84"/>
      <c r="I629" s="84"/>
      <c r="J629" s="79"/>
      <c r="K629" s="79"/>
      <c r="L629" s="79"/>
      <c r="M629" s="155"/>
      <c r="N629" s="186"/>
      <c r="O629" s="79"/>
      <c r="P629" s="79"/>
      <c r="S629" s="5" t="s">
        <v>1317</v>
      </c>
      <c r="T629" s="5"/>
      <c r="U629" s="5"/>
    </row>
    <row r="630" spans="1:22" ht="51" x14ac:dyDescent="0.2">
      <c r="B630" s="86"/>
      <c r="C630" s="86"/>
      <c r="D630" s="86"/>
      <c r="F630" s="86"/>
      <c r="G630" s="86"/>
      <c r="S630" s="6" t="s">
        <v>1318</v>
      </c>
      <c r="T630" s="5"/>
      <c r="U630" s="5"/>
    </row>
    <row r="631" spans="1:22" ht="25.5" x14ac:dyDescent="0.2">
      <c r="A631" s="15" t="s">
        <v>688</v>
      </c>
      <c r="B631" s="15" t="s">
        <v>1</v>
      </c>
      <c r="C631" s="15" t="s">
        <v>2</v>
      </c>
      <c r="D631" s="15" t="s">
        <v>3</v>
      </c>
      <c r="E631" s="15" t="s">
        <v>4</v>
      </c>
      <c r="F631" s="68" t="s">
        <v>5</v>
      </c>
      <c r="G631" s="68" t="s">
        <v>6</v>
      </c>
      <c r="H631" s="68" t="s">
        <v>1308</v>
      </c>
      <c r="I631" s="69" t="s">
        <v>7</v>
      </c>
      <c r="J631" s="70"/>
      <c r="K631" s="71"/>
      <c r="L631" s="70"/>
      <c r="M631" s="157" t="s">
        <v>1310</v>
      </c>
      <c r="N631" s="157" t="s">
        <v>1311</v>
      </c>
      <c r="O631" s="70" t="s">
        <v>11</v>
      </c>
      <c r="P631" s="70" t="s">
        <v>12</v>
      </c>
      <c r="Q631" s="206" t="s">
        <v>13</v>
      </c>
      <c r="R631" s="212" t="s">
        <v>1319</v>
      </c>
      <c r="S631" s="210">
        <v>28717648176689</v>
      </c>
      <c r="T631" s="211">
        <v>8717648176685</v>
      </c>
      <c r="U631" s="5" t="s">
        <v>1320</v>
      </c>
      <c r="V631" s="5" t="s">
        <v>1321</v>
      </c>
    </row>
    <row r="632" spans="1:22" ht="38.25" x14ac:dyDescent="0.2">
      <c r="A632" s="15" t="s">
        <v>807</v>
      </c>
      <c r="B632" s="6" t="s">
        <v>894</v>
      </c>
      <c r="C632" s="6" t="s">
        <v>895</v>
      </c>
      <c r="D632" s="6" t="s">
        <v>896</v>
      </c>
      <c r="E632" s="5" t="s">
        <v>897</v>
      </c>
      <c r="F632" s="6" t="s">
        <v>832</v>
      </c>
      <c r="G632" s="6">
        <v>100</v>
      </c>
      <c r="H632" s="5">
        <f>G632*2</f>
        <v>200</v>
      </c>
      <c r="I632" s="5" t="s">
        <v>17</v>
      </c>
      <c r="J632" s="8"/>
      <c r="K632" s="8"/>
      <c r="L632" s="8"/>
      <c r="M632" s="171">
        <f>H632*J632</f>
        <v>0</v>
      </c>
      <c r="N632" s="171">
        <f>H632*L632</f>
        <v>0</v>
      </c>
      <c r="O632" s="180"/>
      <c r="P632" s="8"/>
      <c r="Q632" s="8"/>
      <c r="R632" s="5"/>
      <c r="S632" s="5"/>
      <c r="T632" s="5"/>
      <c r="U632" s="5"/>
      <c r="V632" s="5"/>
    </row>
    <row r="633" spans="1:22" x14ac:dyDescent="0.2">
      <c r="A633" s="128"/>
      <c r="B633" s="128"/>
      <c r="C633" s="128"/>
      <c r="D633" s="128"/>
      <c r="E633" s="128"/>
      <c r="F633" s="132" t="s">
        <v>1131</v>
      </c>
      <c r="G633" s="132"/>
      <c r="H633" s="125"/>
      <c r="I633" s="125"/>
      <c r="J633" s="127"/>
      <c r="K633" s="127"/>
      <c r="L633" s="127"/>
      <c r="M633" s="164">
        <f>SUM(M632)</f>
        <v>0</v>
      </c>
      <c r="N633" s="164">
        <f>SUM(N632)</f>
        <v>0</v>
      </c>
      <c r="O633" s="175"/>
      <c r="P633" s="127"/>
      <c r="Q633" s="127"/>
      <c r="R633" s="5"/>
      <c r="S633" s="5"/>
      <c r="T633" s="5"/>
      <c r="U633" s="5"/>
      <c r="V633" s="5"/>
    </row>
    <row r="634" spans="1:22" ht="38.25" x14ac:dyDescent="0.2">
      <c r="A634" s="15" t="s">
        <v>808</v>
      </c>
      <c r="B634" s="6"/>
      <c r="C634" s="6"/>
      <c r="D634" s="6"/>
      <c r="E634" s="5" t="s">
        <v>898</v>
      </c>
      <c r="F634" s="6" t="s">
        <v>864</v>
      </c>
      <c r="G634" s="6">
        <v>30</v>
      </c>
      <c r="H634" s="5">
        <f>G634*2</f>
        <v>60</v>
      </c>
      <c r="I634" s="5" t="s">
        <v>17</v>
      </c>
      <c r="J634" s="8"/>
      <c r="K634" s="8"/>
      <c r="L634" s="8"/>
      <c r="M634" s="171">
        <f>H634*J634</f>
        <v>0</v>
      </c>
      <c r="N634" s="171">
        <f>H634*L634</f>
        <v>0</v>
      </c>
      <c r="O634" s="180"/>
      <c r="P634" s="8"/>
      <c r="Q634" s="8"/>
      <c r="R634" s="5"/>
      <c r="S634" s="5"/>
      <c r="T634" s="5"/>
      <c r="U634" s="5"/>
      <c r="V634" s="5"/>
    </row>
    <row r="635" spans="1:22" x14ac:dyDescent="0.2">
      <c r="A635" s="128"/>
      <c r="B635" s="128"/>
      <c r="C635" s="128"/>
      <c r="D635" s="128"/>
      <c r="E635" s="128"/>
      <c r="F635" s="132" t="s">
        <v>1132</v>
      </c>
      <c r="G635" s="132"/>
      <c r="H635" s="125"/>
      <c r="I635" s="125"/>
      <c r="J635" s="127"/>
      <c r="K635" s="127"/>
      <c r="L635" s="127"/>
      <c r="M635" s="164">
        <f>SUM(M634)</f>
        <v>0</v>
      </c>
      <c r="N635" s="164">
        <f>SUM(N634)</f>
        <v>0</v>
      </c>
      <c r="O635" s="175"/>
      <c r="P635" s="127"/>
      <c r="Q635" s="127"/>
      <c r="R635" s="5"/>
      <c r="S635" s="5"/>
      <c r="T635" s="5"/>
      <c r="U635" s="5"/>
      <c r="V635" s="5"/>
    </row>
    <row r="636" spans="1:22" ht="38.25" x14ac:dyDescent="0.2">
      <c r="A636" s="15" t="s">
        <v>809</v>
      </c>
      <c r="B636" s="6" t="s">
        <v>899</v>
      </c>
      <c r="C636" s="6" t="s">
        <v>900</v>
      </c>
      <c r="D636" s="6" t="s">
        <v>901</v>
      </c>
      <c r="E636" s="5" t="s">
        <v>831</v>
      </c>
      <c r="F636" s="6" t="s">
        <v>834</v>
      </c>
      <c r="G636" s="6">
        <v>500</v>
      </c>
      <c r="H636" s="5">
        <f>G636*2</f>
        <v>1000</v>
      </c>
      <c r="I636" s="5" t="s">
        <v>17</v>
      </c>
      <c r="J636" s="8"/>
      <c r="K636" s="8"/>
      <c r="L636" s="8"/>
      <c r="M636" s="171">
        <f>H636*J636</f>
        <v>0</v>
      </c>
      <c r="N636" s="171">
        <f>H636*L636</f>
        <v>0</v>
      </c>
      <c r="O636" s="180"/>
      <c r="P636" s="8"/>
      <c r="Q636" s="8"/>
      <c r="R636" s="5"/>
      <c r="S636" s="5"/>
      <c r="T636" s="5"/>
      <c r="U636" s="5"/>
      <c r="V636" s="5"/>
    </row>
    <row r="637" spans="1:22" x14ac:dyDescent="0.2">
      <c r="A637" s="128"/>
      <c r="B637" s="128"/>
      <c r="C637" s="128"/>
      <c r="D637" s="128"/>
      <c r="E637" s="128"/>
      <c r="F637" s="132" t="s">
        <v>1133</v>
      </c>
      <c r="G637" s="132"/>
      <c r="H637" s="125"/>
      <c r="I637" s="125"/>
      <c r="J637" s="127"/>
      <c r="K637" s="127"/>
      <c r="L637" s="127"/>
      <c r="M637" s="164">
        <f>SUM(M636)</f>
        <v>0</v>
      </c>
      <c r="N637" s="164">
        <f>SUM(N636)</f>
        <v>0</v>
      </c>
      <c r="O637" s="175"/>
      <c r="P637" s="127"/>
      <c r="Q637" s="127"/>
      <c r="R637" s="5"/>
      <c r="S637" s="5"/>
      <c r="T637" s="5"/>
      <c r="U637" s="5"/>
      <c r="V637" s="5"/>
    </row>
    <row r="638" spans="1:22" ht="63.75" x14ac:dyDescent="0.2">
      <c r="A638" s="15" t="s">
        <v>811</v>
      </c>
      <c r="B638" s="6"/>
      <c r="C638" s="6"/>
      <c r="D638" s="6"/>
      <c r="E638" s="5" t="s">
        <v>902</v>
      </c>
      <c r="F638" s="197" t="s">
        <v>863</v>
      </c>
      <c r="G638" s="197">
        <v>1500</v>
      </c>
      <c r="H638" s="5">
        <f>G638*2</f>
        <v>3000</v>
      </c>
      <c r="I638" s="198" t="s">
        <v>17</v>
      </c>
      <c r="J638" s="199"/>
      <c r="K638" s="8"/>
      <c r="L638" s="8"/>
      <c r="M638" s="171">
        <f>H638*J638</f>
        <v>0</v>
      </c>
      <c r="N638" s="171">
        <f>H638*L638</f>
        <v>0</v>
      </c>
      <c r="O638" s="180"/>
      <c r="P638" s="8"/>
      <c r="Q638" s="8"/>
      <c r="R638" s="5"/>
      <c r="S638" s="5"/>
      <c r="T638" s="5"/>
      <c r="U638" s="5"/>
      <c r="V638" s="5"/>
    </row>
    <row r="639" spans="1:22" x14ac:dyDescent="0.2">
      <c r="A639" s="128"/>
      <c r="B639" s="128"/>
      <c r="C639" s="128"/>
      <c r="D639" s="128"/>
      <c r="E639" s="128"/>
      <c r="F639" s="132" t="s">
        <v>1134</v>
      </c>
      <c r="G639" s="132"/>
      <c r="H639" s="125"/>
      <c r="I639" s="125"/>
      <c r="J639" s="127"/>
      <c r="K639" s="127"/>
      <c r="L639" s="127"/>
      <c r="M639" s="164">
        <f>SUM(M638)</f>
        <v>0</v>
      </c>
      <c r="N639" s="164">
        <f>SUM(N638)</f>
        <v>0</v>
      </c>
      <c r="O639" s="175"/>
      <c r="P639" s="127"/>
      <c r="Q639" s="127"/>
      <c r="R639" s="5"/>
      <c r="S639" s="5"/>
      <c r="T639" s="5"/>
      <c r="U639" s="5"/>
      <c r="V639" s="5"/>
    </row>
    <row r="640" spans="1:22" ht="114.75" x14ac:dyDescent="0.2">
      <c r="A640" s="15" t="s">
        <v>813</v>
      </c>
      <c r="B640" s="197"/>
      <c r="C640" s="197"/>
      <c r="D640" s="197"/>
      <c r="E640" s="5" t="s">
        <v>903</v>
      </c>
      <c r="F640" s="6" t="s">
        <v>1285</v>
      </c>
      <c r="G640" s="6">
        <v>40</v>
      </c>
      <c r="H640" s="5">
        <f>G640*2</f>
        <v>80</v>
      </c>
      <c r="I640" s="5" t="s">
        <v>17</v>
      </c>
      <c r="J640" s="200"/>
      <c r="K640" s="200"/>
      <c r="L640" s="200"/>
      <c r="M640" s="171">
        <f>H640*J640</f>
        <v>0</v>
      </c>
      <c r="N640" s="171">
        <f>H640*L640</f>
        <v>0</v>
      </c>
      <c r="O640" s="201"/>
      <c r="P640" s="200"/>
      <c r="Q640" s="200"/>
      <c r="R640" s="5"/>
      <c r="S640" s="5"/>
      <c r="T640" s="5"/>
      <c r="U640" s="5"/>
      <c r="V640" s="5"/>
    </row>
    <row r="641" spans="1:22" x14ac:dyDescent="0.2">
      <c r="A641" s="128"/>
      <c r="B641" s="128"/>
      <c r="C641" s="128"/>
      <c r="D641" s="128"/>
      <c r="E641" s="128"/>
      <c r="F641" s="132" t="s">
        <v>1087</v>
      </c>
      <c r="G641" s="132"/>
      <c r="H641" s="125"/>
      <c r="I641" s="125"/>
      <c r="J641" s="127"/>
      <c r="K641" s="127"/>
      <c r="L641" s="127"/>
      <c r="M641" s="164">
        <f>SUM(M640)</f>
        <v>0</v>
      </c>
      <c r="N641" s="164">
        <f>SUM(N640)</f>
        <v>0</v>
      </c>
      <c r="O641" s="175"/>
      <c r="P641" s="127"/>
      <c r="Q641" s="127"/>
      <c r="R641" s="5"/>
      <c r="S641" s="5"/>
      <c r="T641" s="5"/>
      <c r="U641" s="5"/>
      <c r="V641" s="5"/>
    </row>
    <row r="642" spans="1:22" ht="63.75" x14ac:dyDescent="0.2">
      <c r="A642" s="15" t="s">
        <v>814</v>
      </c>
      <c r="B642" s="91" t="s">
        <v>904</v>
      </c>
      <c r="C642" s="91" t="s">
        <v>905</v>
      </c>
      <c r="D642" s="91" t="s">
        <v>907</v>
      </c>
      <c r="E642" s="90" t="s">
        <v>906</v>
      </c>
      <c r="F642" s="91" t="s">
        <v>835</v>
      </c>
      <c r="G642" s="91">
        <v>600</v>
      </c>
      <c r="H642" s="5">
        <f>G642*2</f>
        <v>1200</v>
      </c>
      <c r="I642" s="90" t="s">
        <v>17</v>
      </c>
      <c r="J642" s="96"/>
      <c r="K642" s="96"/>
      <c r="L642" s="96"/>
      <c r="M642" s="171">
        <f>H642*J642</f>
        <v>0</v>
      </c>
      <c r="N642" s="171">
        <f>H642*L642</f>
        <v>0</v>
      </c>
      <c r="O642" s="174"/>
      <c r="P642" s="96"/>
      <c r="Q642" s="96"/>
      <c r="R642" s="5"/>
      <c r="S642" s="5"/>
      <c r="T642" s="5"/>
      <c r="U642" s="5"/>
      <c r="V642" s="5"/>
    </row>
    <row r="643" spans="1:22" x14ac:dyDescent="0.2">
      <c r="A643" s="128"/>
      <c r="B643" s="128"/>
      <c r="C643" s="128"/>
      <c r="D643" s="128"/>
      <c r="E643" s="128"/>
      <c r="F643" s="132" t="s">
        <v>1135</v>
      </c>
      <c r="G643" s="132"/>
      <c r="H643" s="125"/>
      <c r="I643" s="125"/>
      <c r="J643" s="127"/>
      <c r="K643" s="127"/>
      <c r="L643" s="127"/>
      <c r="M643" s="164">
        <f>SUM(M642)</f>
        <v>0</v>
      </c>
      <c r="N643" s="164">
        <f>SUM(N642)</f>
        <v>0</v>
      </c>
      <c r="O643" s="175"/>
      <c r="P643" s="127"/>
      <c r="Q643" s="127"/>
      <c r="R643" s="5"/>
      <c r="S643" s="5"/>
      <c r="T643" s="5"/>
      <c r="U643" s="5"/>
      <c r="V643" s="5"/>
    </row>
    <row r="644" spans="1:22" ht="51" x14ac:dyDescent="0.2">
      <c r="A644" s="15" t="s">
        <v>816</v>
      </c>
      <c r="B644" s="6"/>
      <c r="C644" s="6"/>
      <c r="D644" s="6"/>
      <c r="E644" s="90" t="s">
        <v>878</v>
      </c>
      <c r="F644" s="6" t="s">
        <v>879</v>
      </c>
      <c r="G644" s="6">
        <v>130</v>
      </c>
      <c r="H644" s="5">
        <f>G644*2</f>
        <v>260</v>
      </c>
      <c r="I644" s="5" t="s">
        <v>260</v>
      </c>
      <c r="J644" s="8"/>
      <c r="K644" s="8"/>
      <c r="L644" s="8"/>
      <c r="M644" s="171">
        <f>H644*J644</f>
        <v>0</v>
      </c>
      <c r="N644" s="171">
        <f>H644*L644</f>
        <v>0</v>
      </c>
      <c r="O644" s="180"/>
      <c r="P644" s="8"/>
      <c r="Q644" s="8"/>
      <c r="R644" s="5"/>
      <c r="S644" s="5"/>
      <c r="T644" s="5"/>
      <c r="U644" s="5"/>
      <c r="V644" s="5"/>
    </row>
    <row r="645" spans="1:22" x14ac:dyDescent="0.2">
      <c r="A645" s="128"/>
      <c r="B645" s="128"/>
      <c r="C645" s="128"/>
      <c r="D645" s="128"/>
      <c r="E645" s="128"/>
      <c r="F645" s="132" t="s">
        <v>1136</v>
      </c>
      <c r="G645" s="132"/>
      <c r="H645" s="125"/>
      <c r="I645" s="125"/>
      <c r="J645" s="127"/>
      <c r="K645" s="127"/>
      <c r="L645" s="127"/>
      <c r="M645" s="164">
        <f>SUM(M644)</f>
        <v>0</v>
      </c>
      <c r="N645" s="164">
        <f>SUM(N644)</f>
        <v>0</v>
      </c>
      <c r="O645" s="175"/>
      <c r="P645" s="127"/>
      <c r="Q645" s="127"/>
      <c r="R645" s="5"/>
      <c r="S645" s="5"/>
      <c r="T645" s="5"/>
      <c r="U645" s="5"/>
      <c r="V645" s="5"/>
    </row>
    <row r="646" spans="1:22" ht="25.5" x14ac:dyDescent="0.2">
      <c r="A646" s="15" t="s">
        <v>818</v>
      </c>
      <c r="B646" s="6"/>
      <c r="C646" s="6"/>
      <c r="D646" s="6"/>
      <c r="E646" s="90" t="s">
        <v>833</v>
      </c>
      <c r="F646" s="6" t="s">
        <v>861</v>
      </c>
      <c r="G646" s="6">
        <v>2500</v>
      </c>
      <c r="H646" s="5">
        <f>G646*2</f>
        <v>5000</v>
      </c>
      <c r="I646" s="5" t="s">
        <v>862</v>
      </c>
      <c r="J646" s="8"/>
      <c r="K646" s="8"/>
      <c r="L646" s="8"/>
      <c r="M646" s="171">
        <f>H646*J646</f>
        <v>0</v>
      </c>
      <c r="N646" s="171">
        <f>H646*L646</f>
        <v>0</v>
      </c>
      <c r="O646" s="180"/>
      <c r="P646" s="8"/>
      <c r="Q646" s="8"/>
      <c r="R646" s="5"/>
      <c r="S646" s="5"/>
      <c r="T646" s="5"/>
      <c r="U646" s="5"/>
      <c r="V646" s="5"/>
    </row>
    <row r="647" spans="1:22" x14ac:dyDescent="0.2">
      <c r="A647" s="128"/>
      <c r="B647" s="128"/>
      <c r="C647" s="128"/>
      <c r="D647" s="128"/>
      <c r="E647" s="128"/>
      <c r="F647" s="132" t="s">
        <v>1137</v>
      </c>
      <c r="G647" s="132"/>
      <c r="H647" s="125"/>
      <c r="I647" s="125"/>
      <c r="J647" s="127"/>
      <c r="K647" s="127"/>
      <c r="L647" s="127"/>
      <c r="M647" s="164">
        <f>SUM(M646)</f>
        <v>0</v>
      </c>
      <c r="N647" s="164">
        <f>SUM(N646)</f>
        <v>0</v>
      </c>
      <c r="O647" s="175"/>
      <c r="P647" s="127"/>
      <c r="Q647" s="127"/>
      <c r="R647" s="5"/>
      <c r="S647" s="5"/>
      <c r="T647" s="5"/>
      <c r="U647" s="5"/>
      <c r="V647" s="5"/>
    </row>
    <row r="648" spans="1:22" ht="51" x14ac:dyDescent="0.2">
      <c r="A648" s="15" t="s">
        <v>820</v>
      </c>
      <c r="B648" s="6" t="s">
        <v>908</v>
      </c>
      <c r="C648" s="6" t="s">
        <v>909</v>
      </c>
      <c r="D648" s="6" t="s">
        <v>910</v>
      </c>
      <c r="E648" s="5" t="s">
        <v>836</v>
      </c>
      <c r="F648" s="6" t="s">
        <v>853</v>
      </c>
      <c r="G648" s="6">
        <v>1200</v>
      </c>
      <c r="H648" s="5">
        <f>G648*2</f>
        <v>2400</v>
      </c>
      <c r="I648" s="5" t="s">
        <v>17</v>
      </c>
      <c r="J648" s="8"/>
      <c r="K648" s="8"/>
      <c r="L648" s="8"/>
      <c r="M648" s="171">
        <f>H648*J648</f>
        <v>0</v>
      </c>
      <c r="N648" s="171">
        <f>H648*L648</f>
        <v>0</v>
      </c>
      <c r="O648" s="180"/>
      <c r="P648" s="8"/>
      <c r="Q648" s="8"/>
      <c r="R648" s="5"/>
      <c r="S648" s="5"/>
      <c r="T648" s="5"/>
      <c r="U648" s="5"/>
      <c r="V648" s="5"/>
    </row>
    <row r="649" spans="1:22" x14ac:dyDescent="0.2">
      <c r="A649" s="128"/>
      <c r="B649" s="128"/>
      <c r="C649" s="128"/>
      <c r="D649" s="128"/>
      <c r="E649" s="128"/>
      <c r="F649" s="132" t="s">
        <v>1138</v>
      </c>
      <c r="G649" s="132"/>
      <c r="H649" s="125"/>
      <c r="I649" s="125"/>
      <c r="J649" s="127"/>
      <c r="K649" s="127"/>
      <c r="L649" s="127"/>
      <c r="M649" s="164">
        <f>SUM(M648)</f>
        <v>0</v>
      </c>
      <c r="N649" s="164">
        <f>SUM(N648)</f>
        <v>0</v>
      </c>
      <c r="O649" s="175"/>
      <c r="P649" s="127"/>
      <c r="Q649" s="127"/>
      <c r="R649" s="5"/>
      <c r="S649" s="5"/>
      <c r="T649" s="5"/>
      <c r="U649" s="5"/>
      <c r="V649" s="5"/>
    </row>
    <row r="650" spans="1:22" ht="51" x14ac:dyDescent="0.2">
      <c r="A650" s="15" t="s">
        <v>822</v>
      </c>
      <c r="B650" s="6" t="s">
        <v>838</v>
      </c>
      <c r="C650" s="6" t="s">
        <v>839</v>
      </c>
      <c r="D650" s="6" t="s">
        <v>840</v>
      </c>
      <c r="E650" s="5" t="s">
        <v>841</v>
      </c>
      <c r="F650" s="6" t="s">
        <v>842</v>
      </c>
      <c r="G650" s="6">
        <v>60</v>
      </c>
      <c r="H650" s="5">
        <f>G650*2</f>
        <v>120</v>
      </c>
      <c r="I650" s="5" t="s">
        <v>17</v>
      </c>
      <c r="J650" s="244"/>
      <c r="K650" s="244"/>
      <c r="L650" s="245"/>
      <c r="M650" s="171">
        <f>H650*J650</f>
        <v>0</v>
      </c>
      <c r="N650" s="171">
        <f>H650*L650</f>
        <v>0</v>
      </c>
      <c r="O650" s="180"/>
      <c r="P650" s="8"/>
      <c r="Q650" s="8"/>
      <c r="R650" s="5"/>
      <c r="S650" s="5"/>
      <c r="T650" s="5"/>
      <c r="U650" s="5"/>
      <c r="V650" s="5"/>
    </row>
    <row r="651" spans="1:22" x14ac:dyDescent="0.2">
      <c r="A651" s="128"/>
      <c r="B651" s="128"/>
      <c r="C651" s="128"/>
      <c r="D651" s="128"/>
      <c r="E651" s="128"/>
      <c r="F651" s="132" t="s">
        <v>1139</v>
      </c>
      <c r="G651" s="132"/>
      <c r="H651" s="125"/>
      <c r="I651" s="125"/>
      <c r="J651" s="127"/>
      <c r="K651" s="127"/>
      <c r="L651" s="127"/>
      <c r="M651" s="164">
        <f>SUM(M650)</f>
        <v>0</v>
      </c>
      <c r="N651" s="164">
        <f>SUM(N650)</f>
        <v>0</v>
      </c>
      <c r="O651" s="175"/>
      <c r="P651" s="127"/>
      <c r="Q651" s="127"/>
      <c r="R651" s="5"/>
      <c r="S651" s="5"/>
      <c r="T651" s="5"/>
      <c r="U651" s="5"/>
      <c r="V651" s="5"/>
    </row>
    <row r="652" spans="1:22" ht="25.5" x14ac:dyDescent="0.2">
      <c r="A652" s="15" t="s">
        <v>824</v>
      </c>
      <c r="B652" s="6"/>
      <c r="C652" s="6"/>
      <c r="D652" s="6"/>
      <c r="E652" s="5" t="s">
        <v>843</v>
      </c>
      <c r="F652" s="6" t="s">
        <v>844</v>
      </c>
      <c r="G652" s="6">
        <v>200</v>
      </c>
      <c r="H652" s="5">
        <f>G652*2</f>
        <v>400</v>
      </c>
      <c r="I652" s="5" t="s">
        <v>17</v>
      </c>
      <c r="J652" s="8"/>
      <c r="K652" s="8"/>
      <c r="L652" s="8"/>
      <c r="M652" s="171">
        <f>H652*J652</f>
        <v>0</v>
      </c>
      <c r="N652" s="171">
        <f>H652*L652</f>
        <v>0</v>
      </c>
      <c r="O652" s="180"/>
      <c r="P652" s="8"/>
      <c r="Q652" s="8"/>
      <c r="R652" s="5"/>
      <c r="S652" s="5"/>
      <c r="T652" s="5"/>
      <c r="U652" s="5"/>
      <c r="V652" s="5"/>
    </row>
    <row r="653" spans="1:22" x14ac:dyDescent="0.2">
      <c r="A653" s="128"/>
      <c r="B653" s="128"/>
      <c r="C653" s="128"/>
      <c r="D653" s="128"/>
      <c r="E653" s="128"/>
      <c r="F653" s="132" t="s">
        <v>1140</v>
      </c>
      <c r="G653" s="132"/>
      <c r="H653" s="125"/>
      <c r="I653" s="125"/>
      <c r="J653" s="127"/>
      <c r="K653" s="127"/>
      <c r="L653" s="127"/>
      <c r="M653" s="164">
        <f>SUM(M652)</f>
        <v>0</v>
      </c>
      <c r="N653" s="164">
        <f>SUM(N652)</f>
        <v>0</v>
      </c>
      <c r="O653" s="175"/>
      <c r="P653" s="127"/>
      <c r="Q653" s="127"/>
      <c r="R653" s="5"/>
      <c r="S653" s="5"/>
      <c r="T653" s="5"/>
      <c r="U653" s="5"/>
      <c r="V653" s="5"/>
    </row>
    <row r="654" spans="1:22" ht="25.5" x14ac:dyDescent="0.2">
      <c r="A654" s="15" t="s">
        <v>826</v>
      </c>
      <c r="B654" s="6"/>
      <c r="C654" s="6"/>
      <c r="D654" s="6"/>
      <c r="E654" s="5" t="s">
        <v>911</v>
      </c>
      <c r="F654" s="6" t="s">
        <v>880</v>
      </c>
      <c r="G654" s="6">
        <v>200</v>
      </c>
      <c r="H654" s="5">
        <f>G654*2</f>
        <v>400</v>
      </c>
      <c r="I654" s="5" t="s">
        <v>17</v>
      </c>
      <c r="J654" s="8"/>
      <c r="K654" s="8"/>
      <c r="L654" s="8"/>
      <c r="M654" s="171">
        <f>H654*J654</f>
        <v>0</v>
      </c>
      <c r="N654" s="171">
        <f>H654*L654</f>
        <v>0</v>
      </c>
      <c r="O654" s="180"/>
      <c r="P654" s="8"/>
      <c r="Q654" s="8"/>
      <c r="R654" s="5"/>
      <c r="S654" s="5"/>
      <c r="T654" s="5"/>
      <c r="U654" s="5"/>
      <c r="V654" s="5"/>
    </row>
    <row r="655" spans="1:22" x14ac:dyDescent="0.2">
      <c r="A655" s="128"/>
      <c r="B655" s="128"/>
      <c r="C655" s="128"/>
      <c r="D655" s="128"/>
      <c r="E655" s="128"/>
      <c r="F655" s="132" t="s">
        <v>1086</v>
      </c>
      <c r="G655" s="132"/>
      <c r="H655" s="125"/>
      <c r="I655" s="125"/>
      <c r="J655" s="127"/>
      <c r="K655" s="127"/>
      <c r="L655" s="127"/>
      <c r="M655" s="164">
        <f>SUM(M654)</f>
        <v>0</v>
      </c>
      <c r="N655" s="164">
        <f>SUM(N654)</f>
        <v>0</v>
      </c>
      <c r="O655" s="175"/>
      <c r="P655" s="127"/>
      <c r="Q655" s="127"/>
      <c r="R655" s="5"/>
      <c r="S655" s="5"/>
      <c r="T655" s="5"/>
      <c r="U655" s="5"/>
      <c r="V655" s="5"/>
    </row>
    <row r="656" spans="1:22" ht="63.75" x14ac:dyDescent="0.2">
      <c r="A656" s="15" t="s">
        <v>828</v>
      </c>
      <c r="B656" s="6"/>
      <c r="C656" s="6"/>
      <c r="D656" s="6"/>
      <c r="E656" s="5" t="s">
        <v>912</v>
      </c>
      <c r="F656" s="6" t="s">
        <v>1326</v>
      </c>
      <c r="G656" s="6">
        <v>1700</v>
      </c>
      <c r="H656" s="5">
        <f>G656*2</f>
        <v>3400</v>
      </c>
      <c r="I656" s="5" t="s">
        <v>881</v>
      </c>
      <c r="J656" s="8"/>
      <c r="K656" s="8"/>
      <c r="L656" s="8"/>
      <c r="M656" s="171">
        <f>H656*J656</f>
        <v>0</v>
      </c>
      <c r="N656" s="171">
        <f>H656*L656</f>
        <v>0</v>
      </c>
      <c r="O656" s="180"/>
      <c r="P656" s="8"/>
      <c r="Q656" s="8"/>
      <c r="R656" s="5"/>
      <c r="S656" s="5"/>
      <c r="T656" s="5"/>
      <c r="U656" s="5"/>
      <c r="V656" s="5"/>
    </row>
    <row r="657" spans="1:22" x14ac:dyDescent="0.2">
      <c r="A657" s="128"/>
      <c r="B657" s="128"/>
      <c r="C657" s="128"/>
      <c r="D657" s="128"/>
      <c r="E657" s="128"/>
      <c r="F657" s="132" t="s">
        <v>1141</v>
      </c>
      <c r="G657" s="132"/>
      <c r="H657" s="125"/>
      <c r="I657" s="125"/>
      <c r="J657" s="127"/>
      <c r="K657" s="127"/>
      <c r="L657" s="127"/>
      <c r="M657" s="164">
        <f>SUM(M656)</f>
        <v>0</v>
      </c>
      <c r="N657" s="164">
        <f>SUM(N656)</f>
        <v>0</v>
      </c>
      <c r="O657" s="175"/>
      <c r="P657" s="127"/>
      <c r="Q657" s="127"/>
      <c r="R657" s="5"/>
      <c r="S657" s="5"/>
      <c r="T657" s="5"/>
      <c r="U657" s="5"/>
      <c r="V657" s="5"/>
    </row>
    <row r="658" spans="1:22" ht="51" x14ac:dyDescent="0.2">
      <c r="A658" s="15" t="s">
        <v>884</v>
      </c>
      <c r="B658" s="6" t="s">
        <v>845</v>
      </c>
      <c r="C658" s="6" t="s">
        <v>846</v>
      </c>
      <c r="D658" s="6" t="s">
        <v>847</v>
      </c>
      <c r="E658" s="5" t="s">
        <v>882</v>
      </c>
      <c r="F658" s="6" t="s">
        <v>849</v>
      </c>
      <c r="G658" s="6">
        <v>400</v>
      </c>
      <c r="H658" s="5">
        <f>G658*2</f>
        <v>800</v>
      </c>
      <c r="I658" s="5" t="s">
        <v>260</v>
      </c>
      <c r="J658" s="244"/>
      <c r="K658" s="244"/>
      <c r="L658" s="245"/>
      <c r="M658" s="171">
        <f>H658*J658</f>
        <v>0</v>
      </c>
      <c r="N658" s="171">
        <f>H658*L658</f>
        <v>0</v>
      </c>
      <c r="O658" s="180"/>
      <c r="P658" s="8"/>
      <c r="Q658" s="8"/>
      <c r="R658" s="5"/>
      <c r="S658" s="5"/>
      <c r="T658" s="5"/>
      <c r="U658" s="5"/>
      <c r="V658" s="5"/>
    </row>
    <row r="659" spans="1:22" x14ac:dyDescent="0.2">
      <c r="A659" s="128"/>
      <c r="B659" s="128"/>
      <c r="C659" s="128"/>
      <c r="D659" s="128"/>
      <c r="E659" s="128"/>
      <c r="F659" s="132" t="s">
        <v>1142</v>
      </c>
      <c r="G659" s="132"/>
      <c r="H659" s="125"/>
      <c r="I659" s="125"/>
      <c r="J659" s="127"/>
      <c r="K659" s="127"/>
      <c r="L659" s="127"/>
      <c r="M659" s="164">
        <f>SUM(M658)</f>
        <v>0</v>
      </c>
      <c r="N659" s="164">
        <f>SUM(N658)</f>
        <v>0</v>
      </c>
      <c r="O659" s="175"/>
      <c r="P659" s="127"/>
      <c r="Q659" s="127"/>
      <c r="R659" s="5"/>
      <c r="S659" s="5"/>
      <c r="T659" s="5"/>
      <c r="U659" s="5"/>
      <c r="V659" s="5"/>
    </row>
    <row r="660" spans="1:22" ht="25.5" x14ac:dyDescent="0.2">
      <c r="A660" s="15" t="s">
        <v>885</v>
      </c>
      <c r="B660" s="6"/>
      <c r="C660" s="6"/>
      <c r="D660" s="6"/>
      <c r="E660" s="5" t="s">
        <v>848</v>
      </c>
      <c r="F660" s="6" t="s">
        <v>883</v>
      </c>
      <c r="G660" s="6">
        <v>600</v>
      </c>
      <c r="H660" s="5">
        <f>G660*2</f>
        <v>1200</v>
      </c>
      <c r="I660" s="5" t="s">
        <v>17</v>
      </c>
      <c r="J660" s="8"/>
      <c r="K660" s="8"/>
      <c r="L660" s="8"/>
      <c r="M660" s="171">
        <f>H660*J660</f>
        <v>0</v>
      </c>
      <c r="N660" s="171">
        <f>H660*L660</f>
        <v>0</v>
      </c>
      <c r="O660" s="180"/>
      <c r="P660" s="8"/>
      <c r="Q660" s="8"/>
      <c r="R660" s="5"/>
      <c r="S660" s="5"/>
      <c r="T660" s="5"/>
      <c r="U660" s="5"/>
      <c r="V660" s="5"/>
    </row>
    <row r="661" spans="1:22" x14ac:dyDescent="0.2">
      <c r="A661" s="128"/>
      <c r="B661" s="128"/>
      <c r="C661" s="128"/>
      <c r="D661" s="128"/>
      <c r="E661" s="128"/>
      <c r="F661" s="132" t="s">
        <v>1143</v>
      </c>
      <c r="G661" s="132"/>
      <c r="H661" s="125"/>
      <c r="I661" s="125"/>
      <c r="J661" s="127"/>
      <c r="K661" s="127"/>
      <c r="L661" s="127"/>
      <c r="M661" s="164">
        <f>SUM(M660)</f>
        <v>0</v>
      </c>
      <c r="N661" s="164">
        <f>SUM(N660)</f>
        <v>0</v>
      </c>
      <c r="O661" s="175"/>
      <c r="P661" s="127"/>
      <c r="Q661" s="127"/>
      <c r="R661" s="5"/>
      <c r="S661" s="5"/>
      <c r="T661" s="5"/>
      <c r="U661" s="5"/>
      <c r="V661" s="5"/>
    </row>
    <row r="662" spans="1:22" ht="38.25" x14ac:dyDescent="0.2">
      <c r="A662" s="15" t="s">
        <v>886</v>
      </c>
      <c r="B662" s="6"/>
      <c r="C662" s="6"/>
      <c r="D662" s="6"/>
      <c r="E662" s="5" t="s">
        <v>850</v>
      </c>
      <c r="F662" s="6" t="s">
        <v>851</v>
      </c>
      <c r="G662" s="6">
        <v>600</v>
      </c>
      <c r="H662" s="5">
        <f>G662*2</f>
        <v>1200</v>
      </c>
      <c r="I662" s="5" t="s">
        <v>17</v>
      </c>
      <c r="J662" s="244"/>
      <c r="K662" s="244"/>
      <c r="L662" s="245"/>
      <c r="M662" s="171">
        <f>H662*J662</f>
        <v>0</v>
      </c>
      <c r="N662" s="171">
        <f>H662*L662</f>
        <v>0</v>
      </c>
      <c r="O662" s="180"/>
      <c r="P662" s="8"/>
      <c r="Q662" s="8"/>
      <c r="R662" s="5"/>
      <c r="S662" s="5"/>
      <c r="T662" s="5"/>
      <c r="U662" s="5"/>
      <c r="V662" s="5"/>
    </row>
    <row r="663" spans="1:22" x14ac:dyDescent="0.2">
      <c r="A663" s="128"/>
      <c r="B663" s="128"/>
      <c r="C663" s="128"/>
      <c r="D663" s="128"/>
      <c r="E663" s="128"/>
      <c r="F663" s="132" t="s">
        <v>1144</v>
      </c>
      <c r="G663" s="132"/>
      <c r="H663" s="125"/>
      <c r="I663" s="125"/>
      <c r="J663" s="127"/>
      <c r="K663" s="127"/>
      <c r="L663" s="127"/>
      <c r="M663" s="164">
        <f>SUM(M662)</f>
        <v>0</v>
      </c>
      <c r="N663" s="164">
        <f>SUM(N662)</f>
        <v>0</v>
      </c>
      <c r="O663" s="175"/>
      <c r="P663" s="127"/>
      <c r="Q663" s="127"/>
      <c r="R663" s="5"/>
      <c r="S663" s="5"/>
      <c r="T663" s="5"/>
      <c r="U663" s="5"/>
      <c r="V663" s="5"/>
    </row>
    <row r="664" spans="1:22" ht="63.75" x14ac:dyDescent="0.2">
      <c r="A664" s="15" t="s">
        <v>887</v>
      </c>
      <c r="B664" s="6" t="s">
        <v>913</v>
      </c>
      <c r="C664" s="6" t="s">
        <v>914</v>
      </c>
      <c r="D664" s="6" t="s">
        <v>915</v>
      </c>
      <c r="E664" s="5" t="s">
        <v>852</v>
      </c>
      <c r="F664" s="6" t="s">
        <v>858</v>
      </c>
      <c r="G664" s="6">
        <v>2300</v>
      </c>
      <c r="H664" s="5">
        <f>G664*2</f>
        <v>4600</v>
      </c>
      <c r="I664" s="5" t="s">
        <v>17</v>
      </c>
      <c r="J664" s="244"/>
      <c r="K664" s="244"/>
      <c r="L664" s="245"/>
      <c r="M664" s="171">
        <f>H664*J664</f>
        <v>0</v>
      </c>
      <c r="N664" s="171">
        <f>H664*L664</f>
        <v>0</v>
      </c>
      <c r="O664" s="180"/>
      <c r="P664" s="8"/>
      <c r="Q664" s="8"/>
      <c r="R664" s="5"/>
      <c r="S664" s="5"/>
      <c r="T664" s="5"/>
      <c r="U664" s="5"/>
      <c r="V664" s="5"/>
    </row>
    <row r="665" spans="1:22" x14ac:dyDescent="0.2">
      <c r="A665" s="128"/>
      <c r="B665" s="128"/>
      <c r="C665" s="128"/>
      <c r="D665" s="128"/>
      <c r="E665" s="128"/>
      <c r="F665" s="132" t="s">
        <v>1145</v>
      </c>
      <c r="G665" s="132"/>
      <c r="H665" s="125"/>
      <c r="I665" s="125"/>
      <c r="J665" s="127"/>
      <c r="K665" s="127"/>
      <c r="L665" s="127"/>
      <c r="M665" s="164">
        <f>SUM(M664)</f>
        <v>0</v>
      </c>
      <c r="N665" s="164">
        <f>SUM(N664)</f>
        <v>0</v>
      </c>
      <c r="O665" s="175"/>
      <c r="P665" s="127"/>
      <c r="Q665" s="127"/>
      <c r="R665" s="5"/>
      <c r="S665" s="5"/>
      <c r="T665" s="5"/>
      <c r="U665" s="5"/>
      <c r="V665" s="5"/>
    </row>
    <row r="666" spans="1:22" ht="38.25" x14ac:dyDescent="0.2">
      <c r="A666" s="15" t="s">
        <v>888</v>
      </c>
      <c r="B666" s="6"/>
      <c r="C666" s="6"/>
      <c r="D666" s="6"/>
      <c r="E666" s="5" t="s">
        <v>916</v>
      </c>
      <c r="F666" s="6" t="s">
        <v>859</v>
      </c>
      <c r="G666" s="6">
        <v>2300</v>
      </c>
      <c r="H666" s="5">
        <f>G666*2</f>
        <v>4600</v>
      </c>
      <c r="I666" s="5" t="s">
        <v>17</v>
      </c>
      <c r="J666" s="244"/>
      <c r="K666" s="244"/>
      <c r="L666" s="245"/>
      <c r="M666" s="171">
        <f>H666*J666</f>
        <v>0</v>
      </c>
      <c r="N666" s="171">
        <f>H666*L666</f>
        <v>0</v>
      </c>
      <c r="O666" s="180"/>
      <c r="P666" s="8"/>
      <c r="Q666" s="8"/>
      <c r="R666" s="5"/>
      <c r="S666" s="5"/>
      <c r="T666" s="5"/>
      <c r="U666" s="5"/>
      <c r="V666" s="5"/>
    </row>
    <row r="667" spans="1:22" x14ac:dyDescent="0.2">
      <c r="A667" s="128"/>
      <c r="B667" s="128"/>
      <c r="C667" s="128"/>
      <c r="D667" s="128"/>
      <c r="E667" s="128"/>
      <c r="F667" s="132" t="s">
        <v>1146</v>
      </c>
      <c r="G667" s="132"/>
      <c r="H667" s="125"/>
      <c r="I667" s="125"/>
      <c r="J667" s="127"/>
      <c r="K667" s="127"/>
      <c r="L667" s="127"/>
      <c r="M667" s="164">
        <f>SUM(M666)</f>
        <v>0</v>
      </c>
      <c r="N667" s="164">
        <f>SUM(N666)</f>
        <v>0</v>
      </c>
      <c r="O667" s="175"/>
      <c r="P667" s="127"/>
      <c r="Q667" s="127"/>
      <c r="R667" s="5"/>
      <c r="S667" s="5"/>
      <c r="T667" s="5"/>
      <c r="U667" s="5"/>
      <c r="V667" s="5"/>
    </row>
    <row r="668" spans="1:22" ht="25.5" x14ac:dyDescent="0.2">
      <c r="A668" s="15" t="s">
        <v>889</v>
      </c>
      <c r="B668" s="6"/>
      <c r="C668" s="6"/>
      <c r="D668" s="6"/>
      <c r="E668" s="5" t="s">
        <v>917</v>
      </c>
      <c r="F668" s="6" t="s">
        <v>860</v>
      </c>
      <c r="G668" s="6">
        <v>600</v>
      </c>
      <c r="H668" s="5">
        <f>G668*2</f>
        <v>1200</v>
      </c>
      <c r="I668" s="5" t="s">
        <v>17</v>
      </c>
      <c r="J668" s="244"/>
      <c r="K668" s="244"/>
      <c r="L668" s="245"/>
      <c r="M668" s="171">
        <f>H668*J668</f>
        <v>0</v>
      </c>
      <c r="N668" s="171">
        <f>H668*L668</f>
        <v>0</v>
      </c>
      <c r="O668" s="180"/>
      <c r="P668" s="8"/>
      <c r="Q668" s="8"/>
      <c r="R668" s="5"/>
      <c r="S668" s="5"/>
      <c r="T668" s="5"/>
      <c r="U668" s="5"/>
      <c r="V668" s="5"/>
    </row>
    <row r="669" spans="1:22" x14ac:dyDescent="0.2">
      <c r="A669" s="128"/>
      <c r="B669" s="128"/>
      <c r="C669" s="128"/>
      <c r="D669" s="128"/>
      <c r="E669" s="128"/>
      <c r="F669" s="132" t="s">
        <v>1147</v>
      </c>
      <c r="G669" s="132"/>
      <c r="H669" s="125"/>
      <c r="I669" s="125"/>
      <c r="J669" s="127"/>
      <c r="K669" s="127"/>
      <c r="L669" s="127"/>
      <c r="M669" s="164">
        <f>SUM(M668)</f>
        <v>0</v>
      </c>
      <c r="N669" s="164">
        <f>SUM(N668)</f>
        <v>0</v>
      </c>
      <c r="O669" s="175"/>
      <c r="P669" s="127"/>
      <c r="Q669" s="127"/>
      <c r="R669" s="5"/>
      <c r="S669" s="5"/>
      <c r="T669" s="5"/>
      <c r="U669" s="5"/>
      <c r="V669" s="5"/>
    </row>
    <row r="670" spans="1:22" ht="89.25" x14ac:dyDescent="0.2">
      <c r="A670" s="15" t="s">
        <v>890</v>
      </c>
      <c r="B670" s="6" t="s">
        <v>918</v>
      </c>
      <c r="C670" s="6" t="s">
        <v>919</v>
      </c>
      <c r="D670" s="6" t="s">
        <v>920</v>
      </c>
      <c r="E670" s="5" t="s">
        <v>854</v>
      </c>
      <c r="F670" s="6" t="s">
        <v>855</v>
      </c>
      <c r="G670" s="6">
        <v>100</v>
      </c>
      <c r="H670" s="5">
        <f>G670*2</f>
        <v>200</v>
      </c>
      <c r="I670" s="5" t="s">
        <v>260</v>
      </c>
      <c r="J670" s="8"/>
      <c r="K670" s="8"/>
      <c r="L670" s="8"/>
      <c r="M670" s="171">
        <f>H670*J670</f>
        <v>0</v>
      </c>
      <c r="N670" s="171">
        <f>H670*L670</f>
        <v>0</v>
      </c>
      <c r="O670" s="180"/>
      <c r="P670" s="8"/>
      <c r="Q670" s="8"/>
      <c r="R670" s="5"/>
      <c r="S670" s="5"/>
      <c r="T670" s="5"/>
      <c r="U670" s="5"/>
      <c r="V670" s="5"/>
    </row>
    <row r="671" spans="1:22" x14ac:dyDescent="0.2">
      <c r="A671" s="128"/>
      <c r="B671" s="128"/>
      <c r="C671" s="128"/>
      <c r="D671" s="128"/>
      <c r="E671" s="128"/>
      <c r="F671" s="132" t="s">
        <v>1148</v>
      </c>
      <c r="G671" s="132"/>
      <c r="H671" s="125"/>
      <c r="I671" s="125"/>
      <c r="J671" s="127"/>
      <c r="K671" s="127"/>
      <c r="L671" s="127"/>
      <c r="M671" s="164">
        <f>SUM(M670)</f>
        <v>0</v>
      </c>
      <c r="N671" s="164">
        <f>SUM(N670)</f>
        <v>0</v>
      </c>
      <c r="O671" s="175"/>
      <c r="P671" s="127"/>
      <c r="Q671" s="127"/>
      <c r="R671" s="5"/>
      <c r="S671" s="5"/>
      <c r="T671" s="5"/>
      <c r="U671" s="5"/>
      <c r="V671" s="5"/>
    </row>
    <row r="672" spans="1:22" ht="63.75" x14ac:dyDescent="0.2">
      <c r="A672" s="15" t="s">
        <v>891</v>
      </c>
      <c r="B672" s="6"/>
      <c r="C672" s="6"/>
      <c r="D672" s="6"/>
      <c r="E672" s="5" t="s">
        <v>856</v>
      </c>
      <c r="F672" s="6" t="s">
        <v>1327</v>
      </c>
      <c r="G672" s="6">
        <v>20</v>
      </c>
      <c r="H672" s="5">
        <f>G672*2</f>
        <v>40</v>
      </c>
      <c r="I672" s="5" t="s">
        <v>260</v>
      </c>
      <c r="J672" s="8"/>
      <c r="K672" s="8"/>
      <c r="L672" s="8"/>
      <c r="M672" s="171">
        <f>H672*J672</f>
        <v>0</v>
      </c>
      <c r="N672" s="171">
        <f>H672*L672</f>
        <v>0</v>
      </c>
      <c r="O672" s="180"/>
      <c r="P672" s="8"/>
      <c r="Q672" s="8"/>
      <c r="R672" s="5"/>
      <c r="S672" s="5"/>
      <c r="T672" s="5"/>
      <c r="U672" s="5"/>
      <c r="V672" s="5"/>
    </row>
    <row r="673" spans="1:22" x14ac:dyDescent="0.2">
      <c r="A673" s="128"/>
      <c r="B673" s="128"/>
      <c r="C673" s="128"/>
      <c r="D673" s="128"/>
      <c r="E673" s="128"/>
      <c r="F673" s="132" t="s">
        <v>1149</v>
      </c>
      <c r="G673" s="132"/>
      <c r="H673" s="125"/>
      <c r="I673" s="125"/>
      <c r="J673" s="127"/>
      <c r="K673" s="127"/>
      <c r="L673" s="127"/>
      <c r="M673" s="164">
        <f>SUM(M672)</f>
        <v>0</v>
      </c>
      <c r="N673" s="164">
        <f>SUM(N672)</f>
        <v>0</v>
      </c>
      <c r="O673" s="175"/>
      <c r="P673" s="127"/>
      <c r="Q673" s="127"/>
      <c r="R673" s="5"/>
      <c r="S673" s="5"/>
      <c r="T673" s="5"/>
      <c r="U673" s="5"/>
      <c r="V673" s="5"/>
    </row>
    <row r="674" spans="1:22" ht="38.25" x14ac:dyDescent="0.2">
      <c r="A674" s="15" t="s">
        <v>892</v>
      </c>
      <c r="B674" s="6"/>
      <c r="C674" s="6"/>
      <c r="D674" s="6"/>
      <c r="E674" s="5" t="s">
        <v>857</v>
      </c>
      <c r="F674" s="6" t="s">
        <v>1286</v>
      </c>
      <c r="G674" s="6">
        <v>40</v>
      </c>
      <c r="H674" s="5">
        <f>G674*2</f>
        <v>80</v>
      </c>
      <c r="I674" s="5" t="s">
        <v>865</v>
      </c>
      <c r="J674" s="8"/>
      <c r="K674" s="8"/>
      <c r="L674" s="8"/>
      <c r="M674" s="171">
        <f>H674*J674</f>
        <v>0</v>
      </c>
      <c r="N674" s="171">
        <f>H674*L674</f>
        <v>0</v>
      </c>
      <c r="O674" s="180"/>
      <c r="P674" s="8"/>
      <c r="Q674" s="8"/>
      <c r="R674" s="5"/>
      <c r="S674" s="5"/>
      <c r="T674" s="5"/>
      <c r="U674" s="5"/>
      <c r="V674" s="5"/>
    </row>
    <row r="675" spans="1:22" x14ac:dyDescent="0.2">
      <c r="A675" s="128"/>
      <c r="B675" s="128"/>
      <c r="C675" s="128"/>
      <c r="D675" s="128"/>
      <c r="E675" s="128"/>
      <c r="F675" s="132" t="s">
        <v>1150</v>
      </c>
      <c r="G675" s="132"/>
      <c r="H675" s="125"/>
      <c r="I675" s="125"/>
      <c r="J675" s="127"/>
      <c r="K675" s="127"/>
      <c r="L675" s="127"/>
      <c r="M675" s="164">
        <f>SUM(M674)</f>
        <v>0</v>
      </c>
      <c r="N675" s="164">
        <f>SUM(N674)</f>
        <v>0</v>
      </c>
      <c r="O675" s="175"/>
      <c r="P675" s="127"/>
      <c r="Q675" s="127"/>
      <c r="R675" s="5"/>
      <c r="S675" s="5"/>
      <c r="T675" s="5"/>
      <c r="U675" s="5"/>
      <c r="V675" s="5"/>
    </row>
    <row r="676" spans="1:22" ht="38.25" x14ac:dyDescent="0.2">
      <c r="A676" s="15" t="s">
        <v>893</v>
      </c>
      <c r="B676" s="6" t="s">
        <v>921</v>
      </c>
      <c r="C676" s="6" t="s">
        <v>922</v>
      </c>
      <c r="D676" s="6" t="s">
        <v>923</v>
      </c>
      <c r="E676" s="5" t="s">
        <v>924</v>
      </c>
      <c r="F676" s="6" t="s">
        <v>837</v>
      </c>
      <c r="G676" s="6">
        <v>2600</v>
      </c>
      <c r="H676" s="5">
        <f>G676*2</f>
        <v>5200</v>
      </c>
      <c r="I676" s="5" t="s">
        <v>17</v>
      </c>
      <c r="J676" s="8"/>
      <c r="K676" s="8"/>
      <c r="L676" s="8"/>
      <c r="M676" s="171">
        <f>H676*J676</f>
        <v>0</v>
      </c>
      <c r="N676" s="171">
        <f>H676*L676</f>
        <v>0</v>
      </c>
      <c r="O676" s="180"/>
      <c r="P676" s="8"/>
      <c r="Q676" s="8"/>
      <c r="R676" s="5"/>
      <c r="S676" s="5"/>
      <c r="T676" s="5"/>
      <c r="U676" s="5"/>
      <c r="V676" s="5"/>
    </row>
    <row r="677" spans="1:22" x14ac:dyDescent="0.2">
      <c r="A677" s="128"/>
      <c r="B677" s="128"/>
      <c r="C677" s="128"/>
      <c r="D677" s="128"/>
      <c r="E677" s="128"/>
      <c r="F677" s="132" t="s">
        <v>1151</v>
      </c>
      <c r="G677" s="132"/>
      <c r="H677" s="125"/>
      <c r="I677" s="125"/>
      <c r="J677" s="127"/>
      <c r="K677" s="127"/>
      <c r="L677" s="127"/>
      <c r="M677" s="164">
        <f>SUM(M676)</f>
        <v>0</v>
      </c>
      <c r="N677" s="164">
        <f>SUM(N676)</f>
        <v>0</v>
      </c>
      <c r="O677" s="175"/>
      <c r="P677" s="127"/>
      <c r="Q677" s="127"/>
      <c r="R677" s="5"/>
      <c r="S677" s="5"/>
      <c r="T677" s="5"/>
      <c r="U677" s="5"/>
      <c r="V677" s="5"/>
    </row>
    <row r="680" spans="1:22" x14ac:dyDescent="0.2">
      <c r="F680" s="3" t="s">
        <v>925</v>
      </c>
    </row>
    <row r="682" spans="1:22" x14ac:dyDescent="0.2">
      <c r="F682" s="3" t="s">
        <v>68</v>
      </c>
    </row>
    <row r="685" spans="1:22" x14ac:dyDescent="0.2">
      <c r="B685" s="2" t="s">
        <v>926</v>
      </c>
    </row>
    <row r="686" spans="1:22" x14ac:dyDescent="0.2">
      <c r="B686" s="2" t="s">
        <v>927</v>
      </c>
    </row>
    <row r="687" spans="1:22" ht="15" x14ac:dyDescent="0.25">
      <c r="B687" s="202" t="s">
        <v>928</v>
      </c>
    </row>
  </sheetData>
  <sheetProtection selectLockedCells="1" selectUnlockedCells="1"/>
  <sortState xmlns:xlrd2="http://schemas.microsoft.com/office/spreadsheetml/2017/richdata2" ref="E17:P92">
    <sortCondition ref="F17:F92"/>
  </sortState>
  <mergeCells count="1">
    <mergeCell ref="F127:N127"/>
  </mergeCells>
  <phoneticPr fontId="4" type="noConversion"/>
  <pageMargins left="0.23622047244094491" right="0.23622047244094491" top="0.74803149606299213" bottom="0.74803149606299213" header="0.31496062992125984" footer="0.31496062992125984"/>
  <pageSetup paperSize="9" scale="37" firstPageNumber="0" fitToHeight="0" orientation="landscape" r:id="rId1"/>
  <headerFooter alignWithMargins="0">
    <oddFooter>Stran &amp;P od &amp;N</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embalaža,reagenti,.._2025</vt:lpstr>
      <vt:lpstr>__xlnm.Print_Titles</vt:lpstr>
      <vt:lpstr>'embalaža,reagenti,.._2025'!Tiskanje_naslovov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Špeglič Sabina</dc:creator>
  <cp:lastModifiedBy>Špeglič Sabina</cp:lastModifiedBy>
  <cp:lastPrinted>2025-05-14T11:13:39Z</cp:lastPrinted>
  <dcterms:created xsi:type="dcterms:W3CDTF">2017-03-06T14:01:01Z</dcterms:created>
  <dcterms:modified xsi:type="dcterms:W3CDTF">2025-05-15T11:38:46Z</dcterms:modified>
</cp:coreProperties>
</file>